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1\Desktop\Документы Думы\7 созыв\89 внеочередная на __.02.2025\Проекты\О внесении измемений в бюджет\доходы\"/>
    </mc:Choice>
  </mc:AlternateContent>
  <xr:revisionPtr revIDLastSave="0" documentId="13_ncr:1_{7FF19567-E884-4146-80C2-792EC7AB316E}"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9" i="2" l="1"/>
  <c r="M19" i="2"/>
  <c r="G96" i="2" l="1"/>
  <c r="H96" i="2"/>
  <c r="I96" i="2"/>
  <c r="J96" i="2"/>
  <c r="K96" i="2"/>
  <c r="L96" i="2"/>
  <c r="M96" i="2"/>
  <c r="N96" i="2"/>
  <c r="N85" i="2"/>
  <c r="M85" i="2"/>
  <c r="N82" i="2"/>
  <c r="M82" i="2"/>
  <c r="L82" i="2"/>
  <c r="K82" i="2"/>
  <c r="J82" i="2"/>
  <c r="I82" i="2"/>
  <c r="H82" i="2"/>
  <c r="G82" i="2"/>
  <c r="G78" i="2"/>
  <c r="H78" i="2"/>
  <c r="I78" i="2"/>
  <c r="J78" i="2"/>
  <c r="K78" i="2"/>
  <c r="L78" i="2"/>
  <c r="M78" i="2"/>
  <c r="N78" i="2"/>
  <c r="G74" i="2"/>
  <c r="H74" i="2"/>
  <c r="I74" i="2"/>
  <c r="J74" i="2"/>
  <c r="K74" i="2"/>
  <c r="L74" i="2"/>
  <c r="M74" i="2"/>
  <c r="N74" i="2"/>
  <c r="G68" i="2"/>
  <c r="H68" i="2"/>
  <c r="I68" i="2"/>
  <c r="J68" i="2"/>
  <c r="K68" i="2"/>
  <c r="L68" i="2"/>
  <c r="M68" i="2"/>
  <c r="N68" i="2"/>
  <c r="G70" i="2"/>
  <c r="H70" i="2"/>
  <c r="I70" i="2"/>
  <c r="J70" i="2"/>
  <c r="K70" i="2"/>
  <c r="L70" i="2"/>
  <c r="M70" i="2"/>
  <c r="N70" i="2"/>
  <c r="G72" i="2"/>
  <c r="H72" i="2"/>
  <c r="I72" i="2"/>
  <c r="J72" i="2"/>
  <c r="K72" i="2"/>
  <c r="L72" i="2"/>
  <c r="M72" i="2"/>
  <c r="N72" i="2"/>
  <c r="G55" i="2"/>
  <c r="H55" i="2"/>
  <c r="I55" i="2"/>
  <c r="J55" i="2"/>
  <c r="K55" i="2"/>
  <c r="L55" i="2"/>
  <c r="M55" i="2"/>
  <c r="N55" i="2"/>
  <c r="G52" i="2"/>
  <c r="G51" i="2" s="1"/>
  <c r="H52" i="2"/>
  <c r="H51" i="2" s="1"/>
  <c r="I52" i="2"/>
  <c r="I51" i="2" s="1"/>
  <c r="J52" i="2"/>
  <c r="J51" i="2" s="1"/>
  <c r="K52" i="2"/>
  <c r="K51" i="2" s="1"/>
  <c r="L52" i="2"/>
  <c r="L51" i="2" s="1"/>
  <c r="M52" i="2"/>
  <c r="M51" i="2" s="1"/>
  <c r="N52" i="2"/>
  <c r="N51" i="2" s="1"/>
  <c r="G46" i="2"/>
  <c r="H46" i="2"/>
  <c r="I46" i="2"/>
  <c r="J46" i="2"/>
  <c r="K46" i="2"/>
  <c r="L46" i="2"/>
  <c r="M46" i="2"/>
  <c r="N46" i="2"/>
  <c r="G43" i="2"/>
  <c r="H43" i="2"/>
  <c r="I43" i="2"/>
  <c r="J43" i="2"/>
  <c r="K43" i="2"/>
  <c r="L43" i="2"/>
  <c r="M43" i="2"/>
  <c r="N43" i="2"/>
  <c r="G41" i="2"/>
  <c r="H41" i="2"/>
  <c r="I41" i="2"/>
  <c r="J41" i="2"/>
  <c r="K41" i="2"/>
  <c r="L41" i="2"/>
  <c r="M41" i="2"/>
  <c r="N41" i="2"/>
  <c r="G38" i="2"/>
  <c r="H38" i="2"/>
  <c r="I38" i="2"/>
  <c r="J38" i="2"/>
  <c r="K38" i="2"/>
  <c r="L38" i="2"/>
  <c r="M38" i="2"/>
  <c r="N38" i="2"/>
  <c r="G35" i="2"/>
  <c r="H35" i="2"/>
  <c r="I35" i="2"/>
  <c r="J35" i="2"/>
  <c r="K35" i="2"/>
  <c r="L35" i="2"/>
  <c r="M35" i="2"/>
  <c r="N35" i="2"/>
  <c r="G33" i="2"/>
  <c r="H33" i="2"/>
  <c r="I33" i="2"/>
  <c r="J33" i="2"/>
  <c r="K33" i="2"/>
  <c r="L33" i="2"/>
  <c r="M33" i="2"/>
  <c r="N33" i="2"/>
  <c r="G31" i="2"/>
  <c r="H31" i="2"/>
  <c r="I31" i="2"/>
  <c r="J31" i="2"/>
  <c r="K31" i="2"/>
  <c r="L31" i="2"/>
  <c r="M31" i="2"/>
  <c r="N31" i="2"/>
  <c r="G25" i="2"/>
  <c r="G24" i="2" s="1"/>
  <c r="H25" i="2"/>
  <c r="H24" i="2" s="1"/>
  <c r="I25" i="2"/>
  <c r="I24" i="2" s="1"/>
  <c r="J25" i="2"/>
  <c r="J24" i="2" s="1"/>
  <c r="K25" i="2"/>
  <c r="K24" i="2" s="1"/>
  <c r="L25" i="2"/>
  <c r="L24" i="2" s="1"/>
  <c r="M25" i="2"/>
  <c r="M24" i="2" s="1"/>
  <c r="N25" i="2"/>
  <c r="N24" i="2" s="1"/>
  <c r="G19" i="2"/>
  <c r="H19" i="2"/>
  <c r="I19" i="2"/>
  <c r="J19" i="2"/>
  <c r="K19" i="2"/>
  <c r="L19" i="2"/>
  <c r="G11" i="2"/>
  <c r="H11" i="2"/>
  <c r="I11" i="2"/>
  <c r="J11" i="2"/>
  <c r="K11" i="2"/>
  <c r="L11" i="2"/>
  <c r="M11" i="2"/>
  <c r="N11" i="2"/>
  <c r="G9" i="2"/>
  <c r="H9" i="2"/>
  <c r="I9" i="2"/>
  <c r="J9" i="2"/>
  <c r="K9" i="2"/>
  <c r="L9" i="2"/>
  <c r="M9" i="2"/>
  <c r="N9" i="2"/>
  <c r="M76" i="2" l="1"/>
  <c r="N76" i="2"/>
  <c r="M54" i="2"/>
  <c r="I54" i="2"/>
  <c r="K54" i="2"/>
  <c r="G54" i="2"/>
  <c r="L54" i="2"/>
  <c r="H54" i="2"/>
  <c r="N54" i="2"/>
  <c r="J54" i="2"/>
  <c r="K8" i="2"/>
  <c r="G8" i="2"/>
  <c r="N30" i="2"/>
  <c r="J30" i="2"/>
  <c r="K30" i="2"/>
  <c r="G30" i="2"/>
  <c r="M8" i="2"/>
  <c r="I8" i="2"/>
  <c r="L8" i="2"/>
  <c r="H8" i="2"/>
  <c r="L30" i="2"/>
  <c r="H30" i="2"/>
  <c r="M30" i="2"/>
  <c r="I30" i="2"/>
  <c r="N8" i="2"/>
  <c r="J8" i="2"/>
  <c r="N7" i="2" l="1"/>
  <c r="N100" i="2" s="1"/>
  <c r="M7" i="2"/>
  <c r="M100" i="2" s="1"/>
  <c r="K7" i="2"/>
  <c r="K100" i="2" s="1"/>
  <c r="H7" i="2"/>
  <c r="H100" i="2" s="1"/>
  <c r="L7" i="2"/>
  <c r="L100" i="2" s="1"/>
  <c r="J7" i="2"/>
  <c r="J100" i="2" s="1"/>
  <c r="I7" i="2"/>
  <c r="I100" i="2" s="1"/>
  <c r="G7" i="2"/>
  <c r="G100" i="2" s="1"/>
</calcChain>
</file>

<file path=xl/sharedStrings.xml><?xml version="1.0" encoding="utf-8"?>
<sst xmlns="http://schemas.openxmlformats.org/spreadsheetml/2006/main" count="464" uniqueCount="204">
  <si>
    <t>Наименование</t>
  </si>
  <si>
    <t>Код дохода</t>
  </si>
  <si>
    <t/>
  </si>
  <si>
    <t>Сумма на 2026 год</t>
  </si>
  <si>
    <t>Сумма на 2027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</si>
  <si>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</si>
  <si>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</si>
  <si>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</si>
  <si>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</si>
  <si>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</si>
  <si>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</si>
  <si>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</si>
  <si>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</si>
  <si>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</si>
  <si>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</si>
  <si>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</si>
  <si>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</si>
  <si>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</si>
  <si>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</si>
  <si>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</si>
  <si>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</si>
  <si>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</si>
  <si>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</si>
  <si>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</si>
  <si>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</si>
  <si>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</si>
  <si>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</si>
  <si>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</si>
  <si>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</si>
  <si>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</si>
  <si>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</si>
  <si>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</si>
  <si>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</si>
  <si>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</si>
  <si>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</si>
  <si>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</si>
  <si>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</si>
  <si>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</si>
  <si>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</si>
  <si>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</si>
  <si>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</si>
  <si>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</si>
  <si>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</si>
  <si>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</si>
  <si>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</si>
  <si>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</si>
  <si>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</si>
  <si>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</si>
  <si>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</si>
  <si>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</si>
  <si>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</si>
  <si>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</si>
  <si>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</si>
  <si>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</si>
  <si>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</si>
  <si>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</si>
  <si>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</si>
  <si>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</si>
  <si>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</si>
  <si>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</si>
  <si>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</si>
  <si>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</si>
  <si>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</si>
  <si>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</si>
  <si>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</si>
  <si>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</si>
  <si>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</si>
  <si>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</si>
  <si>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</si>
  <si>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</si>
  <si>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</si>
  <si>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</si>
  <si>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</si>
  <si>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</si>
  <si>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</si>
  <si>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</si>
  <si>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</si>
  <si>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</si>
  <si>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</si>
  <si>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</si>
  <si>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</si>
  <si>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</si>
  <si>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</si>
  <si>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</si>
  <si>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</si>
  <si>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</si>
  <si>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</si>
  <si>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</si>
  <si>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</si>
  <si>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</si>
  <si>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</si>
  <si>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</si>
  <si>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</si>
  <si>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</si>
  <si>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</si>
  <si>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</si>
  <si>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</si>
  <si>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</si>
  <si>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</si>
  <si>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</si>
  <si>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</si>
  <si>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</si>
  <si>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</si>
  <si>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</si>
  <si>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</si>
  <si>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</si>
  <si>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</si>
  <si>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</si>
  <si>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</si>
  <si>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</si>
  <si>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</si>
  <si>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</si>
  <si>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</si>
  <si>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</si>
  <si>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</si>
  <si>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</si>
  <si>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</si>
  <si>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</si>
  <si>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</si>
  <si>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</si>
  <si>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</si>
  <si>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</si>
  <si>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</si>
  <si>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</si>
  <si>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</si>
  <si>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</si>
  <si>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</si>
  <si>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</si>
  <si>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</si>
  <si>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</si>
  <si>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</si>
  <si>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</si>
  <si>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</si>
  <si>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</si>
  <si>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</si>
  <si>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</si>
  <si>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</si>
  <si>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</si>
  <si>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</si>
  <si>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</si>
  <si>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</si>
  <si>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</si>
  <si>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</si>
  <si>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</si>
  <si>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</si>
  <si>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</si>
  <si>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</si>
  <si>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</si>
  <si>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</si>
  <si>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</si>
  <si>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</si>
  <si>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2021500000</t>
  </si>
  <si>
    <t>2021500204</t>
  </si>
  <si>
    <t>150</t>
  </si>
  <si>
    <t xml:space="preserve">          Дотации бюджетам городских округов на выравнивание бюджетной обеспеченности из бюджета субъекта Российской Федерации</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</si>
  <si>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</si>
  <si>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</si>
  <si>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</si>
  <si>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2022500000</t>
  </si>
  <si>
    <t>2022555504</t>
  </si>
  <si>
    <t>2022999904</t>
  </si>
  <si>
    <t xml:space="preserve">        Субвенции бюджетам бюджетной системы Российской Федерации</t>
  </si>
  <si>
    <t>2023000000</t>
  </si>
  <si>
    <t>2023002204</t>
  </si>
  <si>
    <t>2023002404</t>
  </si>
  <si>
    <t>2023002704</t>
  </si>
  <si>
    <t>2023002104</t>
  </si>
  <si>
    <t>2023002904</t>
  </si>
  <si>
    <t>2023508204</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</si>
  <si>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</si>
  <si>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</si>
  <si>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</si>
  <si>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</si>
  <si>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</si>
  <si>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</si>
  <si>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2024500000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</si>
  <si>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</si>
  <si>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</si>
  <si>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2024517904</t>
  </si>
  <si>
    <t>2024530304</t>
  </si>
  <si>
    <t xml:space="preserve">Всего доходов:   </t>
  </si>
  <si>
    <t>Административные штрафы, установленные Кодексом Российской Федерации об административных правонарушениях</t>
  </si>
  <si>
    <t>Платежи, уплачиваемыев целях возмещении вреда</t>
  </si>
  <si>
    <t xml:space="preserve">          Прочие субсидии бюджетам городских округов</t>
  </si>
  <si>
    <t xml:space="preserve">          Субвенции бюджетам городских округов на предоставление гражданам субсидий на оплату жилого помещения и коммунальных услуг </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</si>
  <si>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</si>
  <si>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</si>
  <si>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</si>
  <si>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</si>
  <si>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          Субвенции бюджетам городских округов на выполнение передаваемых полномочий субъектов Российской Федерации</t>
  </si>
  <si>
    <t xml:space="preserve">          Субвенции бюджетам городских округов на ежемесячное денежное вознаграждение за классное руководство </t>
  </si>
  <si>
    <t>ИНЫЕ МЕЖБЮДЖЕТНЫЕ ТРАНСФЕРТЫ</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</si>
  <si>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</si>
  <si>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</si>
  <si>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ДОТАЦИИ БЮДЖЕТАМ БЮДЖЕТНОЙ СИСТЕМЫ РОССИЙСКОЙ ФЕДЕРАЦИИ</t>
  </si>
  <si>
    <t xml:space="preserve">          Субвенции бюджетам городских округов на государственную регистрацию актов гражданского состояния</t>
  </si>
  <si>
    <t xml:space="preserve">          Субсидии бюджетам городских округов на реализацию программ формирования современной городской среды </t>
  </si>
  <si>
    <t xml:space="preserve">          Дотации бюджетам городских округов на поддержку мер по обеспечению сбалансированности бюджетов</t>
  </si>
  <si>
    <t>Приложение № 1.1
к решению Думы Вилючинского 
городского округа
от 20.12.2024 № 432/86-7</t>
  </si>
  <si>
    <t>ДОХОДЫ МЕСТНОГО БЮДЖЕТА</t>
  </si>
  <si>
    <t>(тысяч рублей)</t>
  </si>
  <si>
    <t>НА ПЛАНОВЫЙ ПЕРИОД 2026 И 2027 ГОДОВ</t>
  </si>
  <si>
    <t xml:space="preserve">        СУБСИДИИ БЮДЖЕТАМ БЮДЖЕТНОЙ СИСТЕМЫ РОССИЙСКОЙ ФЕДЕРАЦИИ (МЕЖБЮДЖЕТНЫЕ СУБСИДИИ)</t>
  </si>
  <si>
    <t>Приложение № 1.1
к решению Думы Вилючинского 
городского округа
от 21.02.2025  №436/89-7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</si>
</sst>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
  </numFmts>
  <fonts count="14" x14ac:knownFonts="1">
    <font>
      <sz val="11"/>
      <name val="Calibri"/>
      <family val="2"/>
      <scheme val="minor"/>
    </font>
    <font>
      <b/>
      <sz val="12"/>
      <color rgb="FF000000"/>
      <name val="Arial Cyr"/>
    </font>
    <font>
      <sz val="11"/>
      <color rgb="FF000000"/>
      <name val="Calibri"/>
      <family val="2"/>
      <charset val="204"/>
      <scheme val="minor"/>
    </font>
    <font>
      <sz val="10"/>
      <color rgb="FF000000"/>
      <name val="Arial Cyr"/>
    </font>
    <font>
      <sz val="9"/>
      <color rgb="FF000000"/>
      <name val="Arial Cyr"/>
    </font>
    <font>
      <b/>
      <sz val="14"/>
      <color rgb="FF000000"/>
      <name val="Arial Cyr"/>
    </font>
    <font>
      <b/>
      <sz val="10"/>
      <color rgb="FF000000"/>
      <name val="Arial Cyr"/>
    </font>
    <font>
      <sz val="10"/>
      <color rgb="FF000000"/>
      <name val="Arial"/>
      <family val="2"/>
      <charset val="204"/>
    </font>
    <font>
      <sz val="11"/>
      <name val="Calibri"/>
      <family val="2"/>
      <scheme val="minor"/>
    </font>
    <font>
      <sz val="12"/>
      <color rgb="FF000000"/>
      <name val="Arial Cyr"/>
    </font>
    <font>
      <sz val="13"/>
      <name val="Calibri"/>
      <family val="2"/>
      <scheme val="minor"/>
    </font>
    <font>
      <sz val="13"/>
      <color rgb="FF000000"/>
      <name val="Arial Cyr"/>
    </font>
    <font>
      <sz val="13"/>
      <name val="Arial Cyr"/>
    </font>
    <font>
      <sz val="14"/>
      <name val="Calibri"/>
      <family val="2"/>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33">
    <xf numFmtId="0" fontId="0" fillId="0" borderId="0"/>
    <xf numFmtId="0" fontId="1" fillId="0" borderId="1">
      <alignment horizontal="center"/>
    </xf>
    <xf numFmtId="0" fontId="2" fillId="0" borderId="1"/>
    <xf numFmtId="0" fontId="3" fillId="0" borderId="1">
      <alignment horizontal="right" wrapText="1"/>
    </xf>
    <xf numFmtId="0" fontId="4" fillId="0" borderId="1">
      <alignment horizontal="right" vertical="top" wrapText="1"/>
    </xf>
    <xf numFmtId="0" fontId="5" fillId="0" borderId="1">
      <alignment horizontal="center"/>
    </xf>
    <xf numFmtId="0" fontId="3" fillId="0" borderId="1">
      <alignment horizontal="center"/>
    </xf>
    <xf numFmtId="0" fontId="3" fillId="0" borderId="2">
      <alignment horizontal="center" vertical="center" wrapText="1"/>
    </xf>
    <xf numFmtId="0" fontId="6" fillId="0" borderId="2">
      <alignment vertical="top" wrapText="1"/>
    </xf>
    <xf numFmtId="1" fontId="3" fillId="0" borderId="3">
      <alignment horizontal="center" vertical="top" shrinkToFit="1"/>
    </xf>
    <xf numFmtId="1" fontId="3" fillId="0" borderId="4">
      <alignment horizontal="center" vertical="top" shrinkToFit="1"/>
    </xf>
    <xf numFmtId="1" fontId="3" fillId="0" borderId="5">
      <alignment horizontal="center" vertical="top" shrinkToFit="1"/>
    </xf>
    <xf numFmtId="1" fontId="3" fillId="0" borderId="2">
      <alignment horizontal="center" vertical="top" shrinkToFit="1"/>
    </xf>
    <xf numFmtId="164" fontId="6" fillId="2" borderId="2">
      <alignment horizontal="right" vertical="top" shrinkToFit="1"/>
    </xf>
    <xf numFmtId="164" fontId="6" fillId="3" borderId="2">
      <alignment horizontal="right" vertical="top" shrinkToFit="1"/>
    </xf>
    <xf numFmtId="1" fontId="3" fillId="0" borderId="2">
      <alignment vertical="top" wrapText="1"/>
    </xf>
    <xf numFmtId="164" fontId="3" fillId="0" borderId="2">
      <alignment horizontal="right" vertical="top" shrinkToFit="1"/>
    </xf>
    <xf numFmtId="0" fontId="6" fillId="0" borderId="6">
      <alignment horizontal="right"/>
    </xf>
    <xf numFmtId="164" fontId="6" fillId="2" borderId="6">
      <alignment horizontal="right" vertical="top" shrinkToFit="1"/>
    </xf>
    <xf numFmtId="164" fontId="6" fillId="3" borderId="6">
      <alignment horizontal="right" vertical="top" shrinkToFit="1"/>
    </xf>
    <xf numFmtId="0" fontId="3" fillId="0" borderId="1"/>
    <xf numFmtId="0" fontId="3" fillId="0" borderId="1">
      <alignment horizontal="left" wrapText="1"/>
    </xf>
    <xf numFmtId="0" fontId="8" fillId="0" borderId="0"/>
    <xf numFmtId="0" fontId="8" fillId="0" borderId="0"/>
    <xf numFmtId="0" fontId="8" fillId="0" borderId="0"/>
    <xf numFmtId="0" fontId="2" fillId="0" borderId="1"/>
    <xf numFmtId="0" fontId="2" fillId="0" borderId="1"/>
    <xf numFmtId="0" fontId="7" fillId="4" borderId="1"/>
    <xf numFmtId="4" fontId="3" fillId="0" borderId="2">
      <alignment horizontal="right" vertical="top" shrinkToFit="1"/>
    </xf>
    <xf numFmtId="4" fontId="6" fillId="2" borderId="6">
      <alignment horizontal="right" vertical="top" shrinkToFit="1"/>
    </xf>
    <xf numFmtId="4" fontId="6" fillId="3" borderId="6">
      <alignment horizontal="right" vertical="top" shrinkToFit="1"/>
    </xf>
    <xf numFmtId="4" fontId="6" fillId="2" borderId="2">
      <alignment horizontal="right" vertical="top" shrinkToFit="1"/>
    </xf>
    <xf numFmtId="4" fontId="6" fillId="3" borderId="2">
      <alignment horizontal="right" vertical="top" shrinkToFit="1"/>
    </xf>
  </cellStyleXfs>
  <cellXfs count="40">
    <xf numFmtId="0" fontId="0" fillId="0" borderId="0" xfId="0"/>
    <xf numFmtId="0" fontId="0" fillId="0" borderId="0" xfId="0" applyProtection="1">
      <protection locked="0"/>
    </xf>
    <xf numFmtId="0" fontId="2" fillId="0" borderId="1" xfId="2"/>
    <xf numFmtId="164" fontId="0" fillId="0" borderId="0" xfId="0" applyNumberFormat="1" applyProtection="1">
      <protection locked="0"/>
    </xf>
    <xf numFmtId="164" fontId="2" fillId="0" borderId="1" xfId="2" applyNumberFormat="1"/>
    <xf numFmtId="1" fontId="3" fillId="0" borderId="1" xfId="10" applyBorder="1">
      <alignment horizontal="center" vertical="top" shrinkToFit="1"/>
    </xf>
    <xf numFmtId="1" fontId="3" fillId="0" borderId="1" xfId="11" applyBorder="1">
      <alignment horizontal="center" vertical="top" shrinkToFit="1"/>
    </xf>
    <xf numFmtId="165" fontId="3" fillId="0" borderId="1" xfId="9" applyNumberFormat="1" applyBorder="1">
      <alignment horizontal="center" vertical="top" shrinkToFit="1"/>
    </xf>
    <xf numFmtId="0" fontId="2" fillId="5" borderId="1" xfId="2" applyFill="1"/>
    <xf numFmtId="0" fontId="0" fillId="5" borderId="0" xfId="0" applyFill="1" applyProtection="1">
      <protection locked="0"/>
    </xf>
    <xf numFmtId="164" fontId="2" fillId="5" borderId="1" xfId="2" applyNumberFormat="1" applyFill="1"/>
    <xf numFmtId="0" fontId="11" fillId="0" borderId="1" xfId="1" applyFont="1">
      <alignment horizontal="center"/>
    </xf>
    <xf numFmtId="0" fontId="11" fillId="0" borderId="2" xfId="7" applyFont="1">
      <alignment horizontal="center" vertical="center" wrapText="1"/>
    </xf>
    <xf numFmtId="0" fontId="11" fillId="0" borderId="2" xfId="8" applyFont="1">
      <alignment vertical="top" wrapText="1"/>
    </xf>
    <xf numFmtId="1" fontId="11" fillId="0" borderId="3" xfId="9" applyFont="1">
      <alignment horizontal="center" vertical="top" shrinkToFit="1"/>
    </xf>
    <xf numFmtId="1" fontId="11" fillId="0" borderId="4" xfId="10" applyFont="1">
      <alignment horizontal="center" vertical="top" shrinkToFit="1"/>
    </xf>
    <xf numFmtId="1" fontId="11" fillId="0" borderId="5" xfId="11" applyFont="1">
      <alignment horizontal="center" vertical="top" shrinkToFit="1"/>
    </xf>
    <xf numFmtId="1" fontId="11" fillId="0" borderId="2" xfId="12" applyFont="1">
      <alignment horizontal="center" vertical="top" shrinkToFit="1"/>
    </xf>
    <xf numFmtId="164" fontId="11" fillId="5" borderId="2" xfId="13" applyFont="1" applyFill="1">
      <alignment horizontal="right" vertical="top" shrinkToFit="1"/>
    </xf>
    <xf numFmtId="164" fontId="11" fillId="5" borderId="2" xfId="14" applyFont="1" applyFill="1">
      <alignment horizontal="right" vertical="top" shrinkToFit="1"/>
    </xf>
    <xf numFmtId="0" fontId="11" fillId="5" borderId="2" xfId="8" applyFont="1" applyFill="1">
      <alignment vertical="top" wrapText="1"/>
    </xf>
    <xf numFmtId="1" fontId="11" fillId="5" borderId="4" xfId="10" applyFont="1" applyFill="1">
      <alignment horizontal="center" vertical="top" shrinkToFit="1"/>
    </xf>
    <xf numFmtId="1" fontId="11" fillId="5" borderId="5" xfId="11" applyFont="1" applyFill="1">
      <alignment horizontal="center" vertical="top" shrinkToFit="1"/>
    </xf>
    <xf numFmtId="1" fontId="11" fillId="5" borderId="2" xfId="12" applyFont="1" applyFill="1">
      <alignment horizontal="center" vertical="top" shrinkToFit="1"/>
    </xf>
    <xf numFmtId="164" fontId="11" fillId="5" borderId="8" xfId="13" applyFont="1" applyFill="1" applyBorder="1">
      <alignment horizontal="right" vertical="top" shrinkToFit="1"/>
    </xf>
    <xf numFmtId="164" fontId="11" fillId="5" borderId="3" xfId="13" applyFont="1" applyFill="1" applyBorder="1">
      <alignment horizontal="right" vertical="top" shrinkToFit="1"/>
    </xf>
    <xf numFmtId="164" fontId="11" fillId="5" borderId="7" xfId="13" applyFont="1" applyFill="1" applyBorder="1">
      <alignment horizontal="right" vertical="top" shrinkToFit="1"/>
    </xf>
    <xf numFmtId="164" fontId="11" fillId="5" borderId="9" xfId="13" applyFont="1" applyFill="1" applyBorder="1">
      <alignment horizontal="right" vertical="top" shrinkToFit="1"/>
    </xf>
    <xf numFmtId="0" fontId="11" fillId="0" borderId="6" xfId="17" applyFont="1">
      <alignment horizontal="right"/>
    </xf>
    <xf numFmtId="164" fontId="11" fillId="5" borderId="6" xfId="18" applyFont="1" applyFill="1">
      <alignment horizontal="right" vertical="top" shrinkToFit="1"/>
    </xf>
    <xf numFmtId="164" fontId="11" fillId="5" borderId="6" xfId="18" applyFont="1" applyFill="1" applyAlignment="1">
      <alignment horizontal="right" shrinkToFit="1"/>
    </xf>
    <xf numFmtId="0" fontId="11" fillId="0" borderId="1" xfId="20" applyFont="1"/>
    <xf numFmtId="0" fontId="10" fillId="0" borderId="0" xfId="0" applyFont="1" applyProtection="1">
      <protection locked="0"/>
    </xf>
    <xf numFmtId="0" fontId="13" fillId="0" borderId="0" xfId="0" applyFont="1" applyProtection="1">
      <protection locked="0"/>
    </xf>
    <xf numFmtId="0" fontId="12" fillId="0" borderId="1" xfId="3" applyFont="1" applyAlignment="1">
      <alignment horizontal="center"/>
    </xf>
    <xf numFmtId="0" fontId="13" fillId="0" borderId="1" xfId="0" applyFont="1" applyBorder="1" applyAlignment="1" applyProtection="1">
      <alignment horizontal="left" vertical="top" wrapText="1"/>
      <protection locked="0"/>
    </xf>
    <xf numFmtId="0" fontId="11" fillId="0" borderId="1" xfId="21" applyFont="1">
      <alignment horizontal="left" wrapText="1"/>
    </xf>
    <xf numFmtId="0" fontId="9" fillId="0" borderId="1" xfId="3" applyFont="1">
      <alignment horizontal="right" wrapText="1"/>
    </xf>
    <xf numFmtId="0" fontId="11" fillId="0" borderId="2" xfId="7" applyFont="1">
      <alignment horizontal="center" vertical="center" wrapText="1"/>
    </xf>
    <xf numFmtId="0" fontId="11" fillId="0" borderId="6" xfId="17" applyFont="1">
      <alignment horizontal="right"/>
    </xf>
  </cellXfs>
  <cellStyles count="33">
    <cellStyle name="br" xfId="24" xr:uid="{00000000-0005-0000-0000-000000000000}"/>
    <cellStyle name="col" xfId="23" xr:uid="{00000000-0005-0000-0000-000001000000}"/>
    <cellStyle name="st27" xfId="18" xr:uid="{00000000-0005-0000-0000-000002000000}"/>
    <cellStyle name="st28" xfId="19" xr:uid="{00000000-0005-0000-0000-000003000000}"/>
    <cellStyle name="st29" xfId="13" xr:uid="{00000000-0005-0000-0000-000004000000}"/>
    <cellStyle name="st30" xfId="14" xr:uid="{00000000-0005-0000-0000-000005000000}"/>
    <cellStyle name="st31" xfId="16" xr:uid="{00000000-0005-0000-0000-000006000000}"/>
    <cellStyle name="style0" xfId="25" xr:uid="{00000000-0005-0000-0000-000007000000}"/>
    <cellStyle name="td" xfId="26" xr:uid="{00000000-0005-0000-0000-000008000000}"/>
    <cellStyle name="tr" xfId="22" xr:uid="{00000000-0005-0000-0000-000009000000}"/>
    <cellStyle name="xl21" xfId="27" xr:uid="{00000000-0005-0000-0000-00000A000000}"/>
    <cellStyle name="xl22" xfId="1" xr:uid="{00000000-0005-0000-0000-00000B000000}"/>
    <cellStyle name="xl23" xfId="5" xr:uid="{00000000-0005-0000-0000-00000C000000}"/>
    <cellStyle name="xl24" xfId="7" xr:uid="{00000000-0005-0000-0000-00000D000000}"/>
    <cellStyle name="xl25" xfId="15" xr:uid="{00000000-0005-0000-0000-00000E000000}"/>
    <cellStyle name="xl26" xfId="20" xr:uid="{00000000-0005-0000-0000-00000F000000}"/>
    <cellStyle name="xl27" xfId="9" xr:uid="{00000000-0005-0000-0000-000010000000}"/>
    <cellStyle name="xl28" xfId="10" xr:uid="{00000000-0005-0000-0000-000011000000}"/>
    <cellStyle name="xl29" xfId="11" xr:uid="{00000000-0005-0000-0000-000012000000}"/>
    <cellStyle name="xl30" xfId="12" xr:uid="{00000000-0005-0000-0000-000013000000}"/>
    <cellStyle name="xl31" xfId="17" xr:uid="{00000000-0005-0000-0000-000014000000}"/>
    <cellStyle name="xl32" xfId="28" xr:uid="{00000000-0005-0000-0000-000015000000}"/>
    <cellStyle name="xl33" xfId="29" xr:uid="{00000000-0005-0000-0000-000016000000}"/>
    <cellStyle name="xl34" xfId="30" xr:uid="{00000000-0005-0000-0000-000017000000}"/>
    <cellStyle name="xl35" xfId="6" xr:uid="{00000000-0005-0000-0000-000018000000}"/>
    <cellStyle name="xl36" xfId="3" xr:uid="{00000000-0005-0000-0000-000019000000}"/>
    <cellStyle name="xl37" xfId="4" xr:uid="{00000000-0005-0000-0000-00001A000000}"/>
    <cellStyle name="xl38" xfId="21" xr:uid="{00000000-0005-0000-0000-00001B000000}"/>
    <cellStyle name="xl39" xfId="2" xr:uid="{00000000-0005-0000-0000-00001C000000}"/>
    <cellStyle name="xl40" xfId="8" xr:uid="{00000000-0005-0000-0000-00001D000000}"/>
    <cellStyle name="xl41" xfId="31" xr:uid="{00000000-0005-0000-0000-00001E000000}"/>
    <cellStyle name="xl42" xfId="32" xr:uid="{00000000-0005-0000-0000-00001F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02"/>
  <sheetViews>
    <sheetView tabSelected="1" view="pageBreakPreview" zoomScale="70" zoomScaleNormal="100" zoomScaleSheetLayoutView="70" workbookViewId="0">
      <selection activeCell="E1" sqref="E1:R1"/>
    </sheetView>
  </sheetViews>
  <sheetFormatPr defaultColWidth="9.140625" defaultRowHeight="17.25" outlineLevelRow="3" x14ac:dyDescent="0.3"/>
  <cols>
    <col min="1" max="1" width="72.42578125" style="32" customWidth="1"/>
    <col min="2" max="2" width="10.7109375" style="32" customWidth="1"/>
    <col min="3" max="3" width="18.85546875" style="32" customWidth="1"/>
    <col min="4" max="4" width="10.42578125" style="32" customWidth="1"/>
    <col min="5" max="5" width="10.85546875" style="32" customWidth="1"/>
    <col min="6" max="12" width="9.140625" style="32" hidden="1"/>
    <col min="13" max="13" width="23.28515625" style="32" customWidth="1"/>
    <col min="14" max="14" width="21.7109375" style="32" customWidth="1"/>
    <col min="15" max="15" width="20.7109375" style="1" hidden="1" customWidth="1"/>
    <col min="16" max="16" width="23.42578125" style="1" hidden="1" customWidth="1"/>
    <col min="17" max="17" width="14" style="1" hidden="1" customWidth="1"/>
    <col min="18" max="18" width="16.28515625" style="1" hidden="1" customWidth="1"/>
    <col min="19" max="19" width="9.140625" style="1" hidden="1" customWidth="1"/>
    <col min="20" max="16384" width="9.140625" style="1"/>
  </cols>
  <sheetData>
    <row r="1" spans="1:19" ht="80.25" customHeight="1" x14ac:dyDescent="0.3">
      <c r="A1" s="11"/>
      <c r="B1" s="11"/>
      <c r="C1" s="11"/>
      <c r="D1" s="11"/>
      <c r="E1" s="35" t="s">
        <v>203</v>
      </c>
      <c r="F1" s="35"/>
      <c r="G1" s="35"/>
      <c r="H1" s="35"/>
      <c r="I1" s="35"/>
      <c r="J1" s="35"/>
      <c r="K1" s="35"/>
      <c r="L1" s="35"/>
      <c r="M1" s="35"/>
      <c r="N1" s="35"/>
      <c r="O1" s="35"/>
      <c r="P1" s="35"/>
      <c r="Q1" s="35"/>
      <c r="R1" s="35"/>
      <c r="S1" s="33"/>
    </row>
    <row r="2" spans="1:19" ht="78" customHeight="1" x14ac:dyDescent="0.25">
      <c r="A2" s="11"/>
      <c r="B2" s="11"/>
      <c r="C2" s="11"/>
      <c r="D2" s="11"/>
      <c r="E2" s="35" t="s">
        <v>198</v>
      </c>
      <c r="F2" s="35"/>
      <c r="G2" s="35"/>
      <c r="H2" s="35"/>
      <c r="I2" s="35"/>
      <c r="J2" s="35"/>
      <c r="K2" s="35"/>
      <c r="L2" s="35"/>
      <c r="M2" s="35"/>
      <c r="N2" s="35"/>
      <c r="O2" s="35"/>
      <c r="P2" s="35"/>
      <c r="Q2" s="35"/>
      <c r="R2" s="35"/>
      <c r="S2" s="35"/>
    </row>
    <row r="3" spans="1:19" ht="23.25" customHeight="1" x14ac:dyDescent="0.25">
      <c r="A3" s="34" t="s">
        <v>199</v>
      </c>
      <c r="B3" s="34"/>
      <c r="C3" s="34"/>
      <c r="D3" s="34"/>
      <c r="E3" s="34"/>
      <c r="F3" s="34"/>
      <c r="G3" s="34"/>
      <c r="H3" s="34"/>
      <c r="I3" s="34"/>
      <c r="J3" s="34"/>
      <c r="K3" s="34"/>
      <c r="L3" s="34"/>
      <c r="M3" s="34"/>
      <c r="N3" s="34"/>
      <c r="O3" s="2"/>
    </row>
    <row r="4" spans="1:19" ht="15.75" customHeight="1" x14ac:dyDescent="0.25">
      <c r="A4" s="34" t="s">
        <v>201</v>
      </c>
      <c r="B4" s="34"/>
      <c r="C4" s="34"/>
      <c r="D4" s="34"/>
      <c r="E4" s="34"/>
      <c r="F4" s="34"/>
      <c r="G4" s="34"/>
      <c r="H4" s="34"/>
      <c r="I4" s="34"/>
      <c r="J4" s="34"/>
      <c r="K4" s="34"/>
      <c r="L4" s="34"/>
      <c r="M4" s="34"/>
      <c r="N4" s="34"/>
      <c r="O4" s="2"/>
    </row>
    <row r="5" spans="1:19" ht="15.75" customHeight="1" x14ac:dyDescent="0.25">
      <c r="A5" s="37" t="s">
        <v>200</v>
      </c>
      <c r="B5" s="37"/>
      <c r="C5" s="37"/>
      <c r="D5" s="37"/>
      <c r="E5" s="37"/>
      <c r="F5" s="37"/>
      <c r="G5" s="37"/>
      <c r="H5" s="37"/>
      <c r="I5" s="37"/>
      <c r="J5" s="37"/>
      <c r="K5" s="37"/>
      <c r="L5" s="37"/>
      <c r="M5" s="37"/>
      <c r="N5" s="37"/>
      <c r="O5" s="2"/>
    </row>
    <row r="6" spans="1:19" ht="63" customHeight="1" x14ac:dyDescent="0.25">
      <c r="A6" s="12" t="s">
        <v>0</v>
      </c>
      <c r="B6" s="38" t="s">
        <v>1</v>
      </c>
      <c r="C6" s="38"/>
      <c r="D6" s="38"/>
      <c r="E6" s="38"/>
      <c r="F6" s="12" t="s">
        <v>2</v>
      </c>
      <c r="G6" s="12" t="s">
        <v>2</v>
      </c>
      <c r="H6" s="12" t="s">
        <v>2</v>
      </c>
      <c r="I6" s="12" t="s">
        <v>2</v>
      </c>
      <c r="J6" s="12" t="s">
        <v>2</v>
      </c>
      <c r="K6" s="12" t="s">
        <v>2</v>
      </c>
      <c r="L6" s="12" t="s">
        <v>2</v>
      </c>
      <c r="M6" s="12" t="s">
        <v>3</v>
      </c>
      <c r="N6" s="12" t="s">
        <v>4</v>
      </c>
      <c r="O6" s="2"/>
    </row>
    <row r="7" spans="1:19" ht="16.5" x14ac:dyDescent="0.25">
      <c r="A7" s="13" t="s">
        <v>5</v>
      </c>
      <c r="B7" s="14" t="s">
        <v>6</v>
      </c>
      <c r="C7" s="15" t="s">
        <v>7</v>
      </c>
      <c r="D7" s="15" t="s">
        <v>8</v>
      </c>
      <c r="E7" s="16" t="s">
        <v>6</v>
      </c>
      <c r="F7" s="17"/>
      <c r="G7" s="18" t="e">
        <f t="shared" ref="G7:N7" si="0">G8+G19+G24+G30+G38+G40+G46+G51+G54</f>
        <v>#REF!</v>
      </c>
      <c r="H7" s="18" t="e">
        <f t="shared" si="0"/>
        <v>#REF!</v>
      </c>
      <c r="I7" s="18" t="e">
        <f t="shared" si="0"/>
        <v>#REF!</v>
      </c>
      <c r="J7" s="18" t="e">
        <f t="shared" si="0"/>
        <v>#REF!</v>
      </c>
      <c r="K7" s="18" t="e">
        <f t="shared" si="0"/>
        <v>#REF!</v>
      </c>
      <c r="L7" s="18" t="e">
        <f t="shared" si="0"/>
        <v>#REF!</v>
      </c>
      <c r="M7" s="18">
        <f t="shared" si="0"/>
        <v>848487.74777000013</v>
      </c>
      <c r="N7" s="18">
        <f t="shared" si="0"/>
        <v>887844.7429500001</v>
      </c>
      <c r="O7" s="2"/>
    </row>
    <row r="8" spans="1:19" ht="16.5" outlineLevel="1" x14ac:dyDescent="0.25">
      <c r="A8" s="13" t="s">
        <v>9</v>
      </c>
      <c r="B8" s="14" t="s">
        <v>6</v>
      </c>
      <c r="C8" s="15" t="s">
        <v>10</v>
      </c>
      <c r="D8" s="15" t="s">
        <v>8</v>
      </c>
      <c r="E8" s="16" t="s">
        <v>6</v>
      </c>
      <c r="F8" s="17"/>
      <c r="G8" s="18">
        <f t="shared" ref="G8:N8" si="1">G9+G11</f>
        <v>640765</v>
      </c>
      <c r="H8" s="18">
        <f t="shared" si="1"/>
        <v>0</v>
      </c>
      <c r="I8" s="18">
        <f t="shared" si="1"/>
        <v>640765</v>
      </c>
      <c r="J8" s="18">
        <f t="shared" si="1"/>
        <v>0</v>
      </c>
      <c r="K8" s="18">
        <f t="shared" si="1"/>
        <v>640765</v>
      </c>
      <c r="L8" s="18">
        <f t="shared" si="1"/>
        <v>0</v>
      </c>
      <c r="M8" s="18">
        <f t="shared" si="1"/>
        <v>677754</v>
      </c>
      <c r="N8" s="18">
        <f t="shared" si="1"/>
        <v>708220</v>
      </c>
      <c r="O8" s="2"/>
    </row>
    <row r="9" spans="1:19" ht="16.5" outlineLevel="2" x14ac:dyDescent="0.25">
      <c r="A9" s="13" t="s">
        <v>11</v>
      </c>
      <c r="B9" s="14" t="s">
        <v>6</v>
      </c>
      <c r="C9" s="15" t="s">
        <v>12</v>
      </c>
      <c r="D9" s="15" t="s">
        <v>8</v>
      </c>
      <c r="E9" s="16">
        <v>110</v>
      </c>
      <c r="F9" s="17"/>
      <c r="G9" s="18">
        <f t="shared" ref="G9:N9" si="2">G10</f>
        <v>10828</v>
      </c>
      <c r="H9" s="18">
        <f t="shared" si="2"/>
        <v>0</v>
      </c>
      <c r="I9" s="18">
        <f t="shared" si="2"/>
        <v>10828</v>
      </c>
      <c r="J9" s="18">
        <f t="shared" si="2"/>
        <v>0</v>
      </c>
      <c r="K9" s="18">
        <f t="shared" si="2"/>
        <v>10828</v>
      </c>
      <c r="L9" s="18">
        <f t="shared" si="2"/>
        <v>0</v>
      </c>
      <c r="M9" s="18">
        <f t="shared" si="2"/>
        <v>11174</v>
      </c>
      <c r="N9" s="18">
        <f t="shared" si="2"/>
        <v>11498</v>
      </c>
      <c r="O9" s="2"/>
    </row>
    <row r="10" spans="1:19" ht="211.15" customHeight="1" outlineLevel="3" x14ac:dyDescent="0.25">
      <c r="A10" s="13" t="s">
        <v>13</v>
      </c>
      <c r="B10" s="14" t="s">
        <v>6</v>
      </c>
      <c r="C10" s="15" t="s">
        <v>14</v>
      </c>
      <c r="D10" s="15" t="s">
        <v>8</v>
      </c>
      <c r="E10" s="16" t="s">
        <v>15</v>
      </c>
      <c r="F10" s="17"/>
      <c r="G10" s="19">
        <v>10828</v>
      </c>
      <c r="H10" s="19">
        <v>0</v>
      </c>
      <c r="I10" s="19">
        <v>10828</v>
      </c>
      <c r="J10" s="19">
        <v>0</v>
      </c>
      <c r="K10" s="19">
        <v>10828</v>
      </c>
      <c r="L10" s="19">
        <v>0</v>
      </c>
      <c r="M10" s="18">
        <v>11174</v>
      </c>
      <c r="N10" s="18">
        <v>11498</v>
      </c>
      <c r="O10" s="2"/>
    </row>
    <row r="11" spans="1:19" ht="16.5" outlineLevel="2" x14ac:dyDescent="0.25">
      <c r="A11" s="13" t="s">
        <v>16</v>
      </c>
      <c r="B11" s="14" t="s">
        <v>6</v>
      </c>
      <c r="C11" s="15" t="s">
        <v>17</v>
      </c>
      <c r="D11" s="15" t="s">
        <v>8</v>
      </c>
      <c r="E11" s="16">
        <v>110</v>
      </c>
      <c r="F11" s="17"/>
      <c r="G11" s="18">
        <f t="shared" ref="G11:N11" si="3">G12+G13+G14+G15+G16+G17+G18</f>
        <v>629937</v>
      </c>
      <c r="H11" s="18">
        <f t="shared" si="3"/>
        <v>0</v>
      </c>
      <c r="I11" s="18">
        <f t="shared" si="3"/>
        <v>629937</v>
      </c>
      <c r="J11" s="18">
        <f t="shared" si="3"/>
        <v>0</v>
      </c>
      <c r="K11" s="18">
        <f t="shared" si="3"/>
        <v>629937</v>
      </c>
      <c r="L11" s="18">
        <f t="shared" si="3"/>
        <v>0</v>
      </c>
      <c r="M11" s="18">
        <f t="shared" si="3"/>
        <v>666580</v>
      </c>
      <c r="N11" s="18">
        <f t="shared" si="3"/>
        <v>696722</v>
      </c>
      <c r="O11" s="2"/>
    </row>
    <row r="12" spans="1:19" ht="286.14999999999998" customHeight="1" outlineLevel="3" x14ac:dyDescent="0.25">
      <c r="A12" s="13" t="s">
        <v>18</v>
      </c>
      <c r="B12" s="14" t="s">
        <v>6</v>
      </c>
      <c r="C12" s="15" t="s">
        <v>19</v>
      </c>
      <c r="D12" s="15" t="s">
        <v>8</v>
      </c>
      <c r="E12" s="16" t="s">
        <v>15</v>
      </c>
      <c r="F12" s="17"/>
      <c r="G12" s="19">
        <v>620003</v>
      </c>
      <c r="H12" s="19">
        <v>0</v>
      </c>
      <c r="I12" s="19">
        <v>620003</v>
      </c>
      <c r="J12" s="19">
        <v>0</v>
      </c>
      <c r="K12" s="19">
        <v>620003</v>
      </c>
      <c r="L12" s="19">
        <v>0</v>
      </c>
      <c r="M12" s="18">
        <v>656200</v>
      </c>
      <c r="N12" s="18">
        <v>685865</v>
      </c>
      <c r="O12" s="2"/>
    </row>
    <row r="13" spans="1:19" ht="216.6" customHeight="1" outlineLevel="3" x14ac:dyDescent="0.25">
      <c r="A13" s="13" t="s">
        <v>20</v>
      </c>
      <c r="B13" s="14" t="s">
        <v>6</v>
      </c>
      <c r="C13" s="15" t="s">
        <v>21</v>
      </c>
      <c r="D13" s="15" t="s">
        <v>8</v>
      </c>
      <c r="E13" s="16" t="s">
        <v>15</v>
      </c>
      <c r="F13" s="17"/>
      <c r="G13" s="19">
        <v>486</v>
      </c>
      <c r="H13" s="19">
        <v>0</v>
      </c>
      <c r="I13" s="19">
        <v>486</v>
      </c>
      <c r="J13" s="19">
        <v>0</v>
      </c>
      <c r="K13" s="19">
        <v>486</v>
      </c>
      <c r="L13" s="19">
        <v>0</v>
      </c>
      <c r="M13" s="18">
        <v>510</v>
      </c>
      <c r="N13" s="18">
        <v>532</v>
      </c>
      <c r="O13" s="2"/>
    </row>
    <row r="14" spans="1:19" ht="187.9" customHeight="1" outlineLevel="3" x14ac:dyDescent="0.25">
      <c r="A14" s="13" t="s">
        <v>22</v>
      </c>
      <c r="B14" s="14" t="s">
        <v>6</v>
      </c>
      <c r="C14" s="15" t="s">
        <v>23</v>
      </c>
      <c r="D14" s="15" t="s">
        <v>8</v>
      </c>
      <c r="E14" s="16" t="s">
        <v>15</v>
      </c>
      <c r="F14" s="17"/>
      <c r="G14" s="19">
        <v>2250</v>
      </c>
      <c r="H14" s="19">
        <v>0</v>
      </c>
      <c r="I14" s="19">
        <v>2250</v>
      </c>
      <c r="J14" s="19">
        <v>0</v>
      </c>
      <c r="K14" s="19">
        <v>2250</v>
      </c>
      <c r="L14" s="19">
        <v>0</v>
      </c>
      <c r="M14" s="18">
        <v>2310</v>
      </c>
      <c r="N14" s="18">
        <v>2370</v>
      </c>
      <c r="O14" s="2"/>
    </row>
    <row r="15" spans="1:19" ht="197.45" customHeight="1" outlineLevel="3" x14ac:dyDescent="0.25">
      <c r="A15" s="13" t="s">
        <v>24</v>
      </c>
      <c r="B15" s="14" t="s">
        <v>6</v>
      </c>
      <c r="C15" s="15" t="s">
        <v>25</v>
      </c>
      <c r="D15" s="15" t="s">
        <v>8</v>
      </c>
      <c r="E15" s="16" t="s">
        <v>15</v>
      </c>
      <c r="F15" s="17"/>
      <c r="G15" s="19">
        <v>83</v>
      </c>
      <c r="H15" s="19">
        <v>0</v>
      </c>
      <c r="I15" s="19">
        <v>83</v>
      </c>
      <c r="J15" s="19">
        <v>0</v>
      </c>
      <c r="K15" s="19">
        <v>83</v>
      </c>
      <c r="L15" s="19">
        <v>0</v>
      </c>
      <c r="M15" s="18">
        <v>86</v>
      </c>
      <c r="N15" s="18">
        <v>89</v>
      </c>
      <c r="O15" s="2"/>
    </row>
    <row r="16" spans="1:19" ht="357.6" customHeight="1" outlineLevel="3" x14ac:dyDescent="0.25">
      <c r="A16" s="13" t="s">
        <v>26</v>
      </c>
      <c r="B16" s="14" t="s">
        <v>6</v>
      </c>
      <c r="C16" s="15" t="s">
        <v>27</v>
      </c>
      <c r="D16" s="15" t="s">
        <v>8</v>
      </c>
      <c r="E16" s="16" t="s">
        <v>15</v>
      </c>
      <c r="F16" s="17"/>
      <c r="G16" s="19">
        <v>4595</v>
      </c>
      <c r="H16" s="19">
        <v>0</v>
      </c>
      <c r="I16" s="19">
        <v>4595</v>
      </c>
      <c r="J16" s="19">
        <v>0</v>
      </c>
      <c r="K16" s="19">
        <v>4595</v>
      </c>
      <c r="L16" s="19">
        <v>0</v>
      </c>
      <c r="M16" s="18">
        <v>4834</v>
      </c>
      <c r="N16" s="18">
        <v>5100</v>
      </c>
      <c r="O16" s="2"/>
    </row>
    <row r="17" spans="1:15" ht="105.6" customHeight="1" outlineLevel="3" x14ac:dyDescent="0.25">
      <c r="A17" s="13" t="s">
        <v>28</v>
      </c>
      <c r="B17" s="14" t="s">
        <v>6</v>
      </c>
      <c r="C17" s="15" t="s">
        <v>29</v>
      </c>
      <c r="D17" s="15" t="s">
        <v>8</v>
      </c>
      <c r="E17" s="16" t="s">
        <v>15</v>
      </c>
      <c r="F17" s="17"/>
      <c r="G17" s="19">
        <v>1200</v>
      </c>
      <c r="H17" s="19">
        <v>0</v>
      </c>
      <c r="I17" s="19">
        <v>1200</v>
      </c>
      <c r="J17" s="19">
        <v>0</v>
      </c>
      <c r="K17" s="19">
        <v>1200</v>
      </c>
      <c r="L17" s="19">
        <v>0</v>
      </c>
      <c r="M17" s="18">
        <v>1250</v>
      </c>
      <c r="N17" s="18">
        <v>1300</v>
      </c>
      <c r="O17" s="2"/>
    </row>
    <row r="18" spans="1:15" ht="116.45" customHeight="1" outlineLevel="3" x14ac:dyDescent="0.25">
      <c r="A18" s="13" t="s">
        <v>30</v>
      </c>
      <c r="B18" s="14" t="s">
        <v>6</v>
      </c>
      <c r="C18" s="15" t="s">
        <v>31</v>
      </c>
      <c r="D18" s="15" t="s">
        <v>8</v>
      </c>
      <c r="E18" s="16" t="s">
        <v>15</v>
      </c>
      <c r="F18" s="17"/>
      <c r="G18" s="19">
        <v>1320</v>
      </c>
      <c r="H18" s="19">
        <v>0</v>
      </c>
      <c r="I18" s="19">
        <v>1320</v>
      </c>
      <c r="J18" s="19">
        <v>0</v>
      </c>
      <c r="K18" s="19">
        <v>1320</v>
      </c>
      <c r="L18" s="19">
        <v>0</v>
      </c>
      <c r="M18" s="18">
        <v>1390</v>
      </c>
      <c r="N18" s="18">
        <v>1466</v>
      </c>
      <c r="O18" s="2"/>
    </row>
    <row r="19" spans="1:15" ht="49.5" outlineLevel="1" x14ac:dyDescent="0.25">
      <c r="A19" s="13" t="s">
        <v>32</v>
      </c>
      <c r="B19" s="14" t="s">
        <v>6</v>
      </c>
      <c r="C19" s="15" t="s">
        <v>33</v>
      </c>
      <c r="D19" s="15" t="s">
        <v>8</v>
      </c>
      <c r="E19" s="16" t="s">
        <v>6</v>
      </c>
      <c r="F19" s="17"/>
      <c r="G19" s="18" t="e">
        <f>G20+G21+G22+G23+#REF!</f>
        <v>#REF!</v>
      </c>
      <c r="H19" s="18" t="e">
        <f>H20+H21+H22+H23+#REF!</f>
        <v>#REF!</v>
      </c>
      <c r="I19" s="18" t="e">
        <f>I20+I21+I22+I23+#REF!</f>
        <v>#REF!</v>
      </c>
      <c r="J19" s="18" t="e">
        <f>J20+J21+J22+J23+#REF!</f>
        <v>#REF!</v>
      </c>
      <c r="K19" s="18" t="e">
        <f>K20+K21+K22+K23+#REF!</f>
        <v>#REF!</v>
      </c>
      <c r="L19" s="18" t="e">
        <f>L20+L21+L22+L23+#REF!</f>
        <v>#REF!</v>
      </c>
      <c r="M19" s="18">
        <f>M20+M21+M22+M23</f>
        <v>12515.399999999998</v>
      </c>
      <c r="N19" s="18">
        <f>N20+N21+N22+N23</f>
        <v>17191.5</v>
      </c>
      <c r="O19" s="2"/>
    </row>
    <row r="20" spans="1:15" ht="145.15" customHeight="1" outlineLevel="3" x14ac:dyDescent="0.25">
      <c r="A20" s="13" t="s">
        <v>34</v>
      </c>
      <c r="B20" s="14" t="s">
        <v>6</v>
      </c>
      <c r="C20" s="15" t="s">
        <v>35</v>
      </c>
      <c r="D20" s="15" t="s">
        <v>8</v>
      </c>
      <c r="E20" s="16" t="s">
        <v>15</v>
      </c>
      <c r="F20" s="17"/>
      <c r="G20" s="19">
        <v>5846.8</v>
      </c>
      <c r="H20" s="19">
        <v>0</v>
      </c>
      <c r="I20" s="19">
        <v>5846.8</v>
      </c>
      <c r="J20" s="19">
        <v>0</v>
      </c>
      <c r="K20" s="19">
        <v>5846.8</v>
      </c>
      <c r="L20" s="19">
        <v>0</v>
      </c>
      <c r="M20" s="18">
        <v>6552.2</v>
      </c>
      <c r="N20" s="18">
        <v>8986.7000000000007</v>
      </c>
      <c r="O20" s="2"/>
    </row>
    <row r="21" spans="1:15" ht="160.9" customHeight="1" outlineLevel="3" x14ac:dyDescent="0.25">
      <c r="A21" s="13" t="s">
        <v>36</v>
      </c>
      <c r="B21" s="14" t="s">
        <v>6</v>
      </c>
      <c r="C21" s="15" t="s">
        <v>37</v>
      </c>
      <c r="D21" s="15" t="s">
        <v>8</v>
      </c>
      <c r="E21" s="16" t="s">
        <v>15</v>
      </c>
      <c r="F21" s="17"/>
      <c r="G21" s="19">
        <v>26.3</v>
      </c>
      <c r="H21" s="19">
        <v>0</v>
      </c>
      <c r="I21" s="19">
        <v>26.3</v>
      </c>
      <c r="J21" s="19">
        <v>0</v>
      </c>
      <c r="K21" s="19">
        <v>26.3</v>
      </c>
      <c r="L21" s="19">
        <v>0</v>
      </c>
      <c r="M21" s="18">
        <v>30.4</v>
      </c>
      <c r="N21" s="18">
        <v>41.6</v>
      </c>
      <c r="O21" s="2"/>
    </row>
    <row r="22" spans="1:15" ht="143.44999999999999" customHeight="1" outlineLevel="3" x14ac:dyDescent="0.25">
      <c r="A22" s="13" t="s">
        <v>38</v>
      </c>
      <c r="B22" s="14" t="s">
        <v>6</v>
      </c>
      <c r="C22" s="15" t="s">
        <v>39</v>
      </c>
      <c r="D22" s="15" t="s">
        <v>8</v>
      </c>
      <c r="E22" s="16" t="s">
        <v>15</v>
      </c>
      <c r="F22" s="17"/>
      <c r="G22" s="19">
        <v>5904.7</v>
      </c>
      <c r="H22" s="19">
        <v>0</v>
      </c>
      <c r="I22" s="19">
        <v>5904.7</v>
      </c>
      <c r="J22" s="19">
        <v>0</v>
      </c>
      <c r="K22" s="19">
        <v>5904.7</v>
      </c>
      <c r="L22" s="19">
        <v>0</v>
      </c>
      <c r="M22" s="18">
        <v>6584.5</v>
      </c>
      <c r="N22" s="18">
        <v>9023.7999999999993</v>
      </c>
      <c r="O22" s="2"/>
    </row>
    <row r="23" spans="1:15" ht="144" customHeight="1" outlineLevel="3" x14ac:dyDescent="0.25">
      <c r="A23" s="13" t="s">
        <v>40</v>
      </c>
      <c r="B23" s="14" t="s">
        <v>6</v>
      </c>
      <c r="C23" s="15" t="s">
        <v>41</v>
      </c>
      <c r="D23" s="15" t="s">
        <v>8</v>
      </c>
      <c r="E23" s="16" t="s">
        <v>15</v>
      </c>
      <c r="F23" s="17"/>
      <c r="G23" s="19">
        <v>-598.9</v>
      </c>
      <c r="H23" s="19">
        <v>0</v>
      </c>
      <c r="I23" s="19">
        <v>-598.9</v>
      </c>
      <c r="J23" s="19">
        <v>0</v>
      </c>
      <c r="K23" s="19">
        <v>-598.9</v>
      </c>
      <c r="L23" s="19">
        <v>0</v>
      </c>
      <c r="M23" s="18">
        <v>-651.70000000000005</v>
      </c>
      <c r="N23" s="18">
        <v>-860.6</v>
      </c>
      <c r="O23" s="2"/>
    </row>
    <row r="24" spans="1:15" ht="19.899999999999999" customHeight="1" outlineLevel="1" x14ac:dyDescent="0.25">
      <c r="A24" s="13" t="s">
        <v>42</v>
      </c>
      <c r="B24" s="14" t="s">
        <v>6</v>
      </c>
      <c r="C24" s="15" t="s">
        <v>43</v>
      </c>
      <c r="D24" s="15" t="s">
        <v>8</v>
      </c>
      <c r="E24" s="16" t="s">
        <v>6</v>
      </c>
      <c r="F24" s="17"/>
      <c r="G24" s="18">
        <f t="shared" ref="G24:N24" si="4">G25+G28+G29</f>
        <v>72481</v>
      </c>
      <c r="H24" s="18">
        <f t="shared" si="4"/>
        <v>0</v>
      </c>
      <c r="I24" s="18">
        <f t="shared" si="4"/>
        <v>72481</v>
      </c>
      <c r="J24" s="18">
        <f t="shared" si="4"/>
        <v>0</v>
      </c>
      <c r="K24" s="18">
        <f t="shared" si="4"/>
        <v>72481</v>
      </c>
      <c r="L24" s="18">
        <f t="shared" si="4"/>
        <v>0</v>
      </c>
      <c r="M24" s="18">
        <f t="shared" si="4"/>
        <v>76420</v>
      </c>
      <c r="N24" s="18">
        <f t="shared" si="4"/>
        <v>79339</v>
      </c>
      <c r="O24" s="2"/>
    </row>
    <row r="25" spans="1:15" ht="39" customHeight="1" outlineLevel="2" x14ac:dyDescent="0.25">
      <c r="A25" s="13" t="s">
        <v>44</v>
      </c>
      <c r="B25" s="14" t="s">
        <v>6</v>
      </c>
      <c r="C25" s="15" t="s">
        <v>45</v>
      </c>
      <c r="D25" s="15" t="s">
        <v>8</v>
      </c>
      <c r="E25" s="16">
        <v>110</v>
      </c>
      <c r="F25" s="17"/>
      <c r="G25" s="18">
        <f t="shared" ref="G25:N25" si="5">G26+G27</f>
        <v>61806</v>
      </c>
      <c r="H25" s="18">
        <f t="shared" si="5"/>
        <v>0</v>
      </c>
      <c r="I25" s="18">
        <f t="shared" si="5"/>
        <v>61806</v>
      </c>
      <c r="J25" s="18">
        <f t="shared" si="5"/>
        <v>0</v>
      </c>
      <c r="K25" s="18">
        <f t="shared" si="5"/>
        <v>61806</v>
      </c>
      <c r="L25" s="18">
        <f t="shared" si="5"/>
        <v>0</v>
      </c>
      <c r="M25" s="18">
        <f t="shared" si="5"/>
        <v>65009</v>
      </c>
      <c r="N25" s="18">
        <f t="shared" si="5"/>
        <v>67118</v>
      </c>
      <c r="O25" s="2"/>
    </row>
    <row r="26" spans="1:15" ht="38.450000000000003" customHeight="1" outlineLevel="3" x14ac:dyDescent="0.25">
      <c r="A26" s="13" t="s">
        <v>46</v>
      </c>
      <c r="B26" s="14" t="s">
        <v>6</v>
      </c>
      <c r="C26" s="15" t="s">
        <v>47</v>
      </c>
      <c r="D26" s="15" t="s">
        <v>8</v>
      </c>
      <c r="E26" s="16" t="s">
        <v>15</v>
      </c>
      <c r="F26" s="17"/>
      <c r="G26" s="19">
        <v>31650</v>
      </c>
      <c r="H26" s="19">
        <v>0</v>
      </c>
      <c r="I26" s="19">
        <v>31650</v>
      </c>
      <c r="J26" s="19">
        <v>0</v>
      </c>
      <c r="K26" s="19">
        <v>31650</v>
      </c>
      <c r="L26" s="19">
        <v>0</v>
      </c>
      <c r="M26" s="18">
        <v>33802</v>
      </c>
      <c r="N26" s="18">
        <v>34132</v>
      </c>
      <c r="O26" s="2"/>
    </row>
    <row r="27" spans="1:15" ht="85.9" customHeight="1" outlineLevel="3" x14ac:dyDescent="0.25">
      <c r="A27" s="13" t="s">
        <v>48</v>
      </c>
      <c r="B27" s="14" t="s">
        <v>6</v>
      </c>
      <c r="C27" s="15" t="s">
        <v>49</v>
      </c>
      <c r="D27" s="15" t="s">
        <v>8</v>
      </c>
      <c r="E27" s="16" t="s">
        <v>15</v>
      </c>
      <c r="F27" s="17"/>
      <c r="G27" s="19">
        <v>30156</v>
      </c>
      <c r="H27" s="19">
        <v>0</v>
      </c>
      <c r="I27" s="19">
        <v>30156</v>
      </c>
      <c r="J27" s="19">
        <v>0</v>
      </c>
      <c r="K27" s="19">
        <v>30156</v>
      </c>
      <c r="L27" s="19">
        <v>0</v>
      </c>
      <c r="M27" s="18">
        <v>31207</v>
      </c>
      <c r="N27" s="18">
        <v>32986</v>
      </c>
      <c r="O27" s="2"/>
    </row>
    <row r="28" spans="1:15" ht="40.5" customHeight="1" outlineLevel="3" x14ac:dyDescent="0.25">
      <c r="A28" s="13" t="s">
        <v>50</v>
      </c>
      <c r="B28" s="14" t="s">
        <v>6</v>
      </c>
      <c r="C28" s="15" t="s">
        <v>51</v>
      </c>
      <c r="D28" s="15" t="s">
        <v>8</v>
      </c>
      <c r="E28" s="16" t="s">
        <v>15</v>
      </c>
      <c r="F28" s="17"/>
      <c r="G28" s="19">
        <v>5</v>
      </c>
      <c r="H28" s="19">
        <v>0</v>
      </c>
      <c r="I28" s="19">
        <v>5</v>
      </c>
      <c r="J28" s="19">
        <v>0</v>
      </c>
      <c r="K28" s="19">
        <v>5</v>
      </c>
      <c r="L28" s="19">
        <v>0</v>
      </c>
      <c r="M28" s="18">
        <v>5</v>
      </c>
      <c r="N28" s="18">
        <v>5</v>
      </c>
      <c r="O28" s="2"/>
    </row>
    <row r="29" spans="1:15" ht="49.5" outlineLevel="3" x14ac:dyDescent="0.25">
      <c r="A29" s="13" t="s">
        <v>52</v>
      </c>
      <c r="B29" s="14" t="s">
        <v>6</v>
      </c>
      <c r="C29" s="15" t="s">
        <v>53</v>
      </c>
      <c r="D29" s="15" t="s">
        <v>8</v>
      </c>
      <c r="E29" s="16" t="s">
        <v>15</v>
      </c>
      <c r="F29" s="17"/>
      <c r="G29" s="19">
        <v>10670</v>
      </c>
      <c r="H29" s="19">
        <v>0</v>
      </c>
      <c r="I29" s="19">
        <v>10670</v>
      </c>
      <c r="J29" s="19">
        <v>0</v>
      </c>
      <c r="K29" s="19">
        <v>10670</v>
      </c>
      <c r="L29" s="19">
        <v>0</v>
      </c>
      <c r="M29" s="18">
        <v>11406</v>
      </c>
      <c r="N29" s="18">
        <v>12216</v>
      </c>
      <c r="O29" s="2"/>
    </row>
    <row r="30" spans="1:15" ht="16.5" outlineLevel="1" x14ac:dyDescent="0.25">
      <c r="A30" s="13" t="s">
        <v>54</v>
      </c>
      <c r="B30" s="14" t="s">
        <v>6</v>
      </c>
      <c r="C30" s="15" t="s">
        <v>55</v>
      </c>
      <c r="D30" s="15" t="s">
        <v>8</v>
      </c>
      <c r="E30" s="16" t="s">
        <v>6</v>
      </c>
      <c r="F30" s="17"/>
      <c r="G30" s="18">
        <f t="shared" ref="G30:N30" si="6">G31+G33+G35</f>
        <v>45850</v>
      </c>
      <c r="H30" s="18">
        <f t="shared" si="6"/>
        <v>0</v>
      </c>
      <c r="I30" s="18">
        <f t="shared" si="6"/>
        <v>45850</v>
      </c>
      <c r="J30" s="18">
        <f t="shared" si="6"/>
        <v>0</v>
      </c>
      <c r="K30" s="18">
        <f t="shared" si="6"/>
        <v>45850</v>
      </c>
      <c r="L30" s="18">
        <f t="shared" si="6"/>
        <v>0</v>
      </c>
      <c r="M30" s="18">
        <f t="shared" si="6"/>
        <v>47086</v>
      </c>
      <c r="N30" s="18">
        <f t="shared" si="6"/>
        <v>48078</v>
      </c>
      <c r="O30" s="2"/>
    </row>
    <row r="31" spans="1:15" ht="25.5" customHeight="1" outlineLevel="2" x14ac:dyDescent="0.25">
      <c r="A31" s="13" t="s">
        <v>56</v>
      </c>
      <c r="B31" s="14" t="s">
        <v>6</v>
      </c>
      <c r="C31" s="15" t="s">
        <v>57</v>
      </c>
      <c r="D31" s="15" t="s">
        <v>8</v>
      </c>
      <c r="E31" s="16">
        <v>110</v>
      </c>
      <c r="F31" s="17"/>
      <c r="G31" s="18">
        <f t="shared" ref="G31:N31" si="7">G32</f>
        <v>11204</v>
      </c>
      <c r="H31" s="18">
        <f t="shared" si="7"/>
        <v>0</v>
      </c>
      <c r="I31" s="18">
        <f t="shared" si="7"/>
        <v>11204</v>
      </c>
      <c r="J31" s="18">
        <f t="shared" si="7"/>
        <v>0</v>
      </c>
      <c r="K31" s="18">
        <f t="shared" si="7"/>
        <v>11204</v>
      </c>
      <c r="L31" s="18">
        <f t="shared" si="7"/>
        <v>0</v>
      </c>
      <c r="M31" s="18">
        <f t="shared" si="7"/>
        <v>11316</v>
      </c>
      <c r="N31" s="18">
        <f t="shared" si="7"/>
        <v>11429</v>
      </c>
      <c r="O31" s="2"/>
    </row>
    <row r="32" spans="1:15" ht="49.5" outlineLevel="3" x14ac:dyDescent="0.25">
      <c r="A32" s="13" t="s">
        <v>58</v>
      </c>
      <c r="B32" s="14" t="s">
        <v>6</v>
      </c>
      <c r="C32" s="15" t="s">
        <v>59</v>
      </c>
      <c r="D32" s="15" t="s">
        <v>8</v>
      </c>
      <c r="E32" s="16" t="s">
        <v>15</v>
      </c>
      <c r="F32" s="17"/>
      <c r="G32" s="19">
        <v>11204</v>
      </c>
      <c r="H32" s="19">
        <v>0</v>
      </c>
      <c r="I32" s="19">
        <v>11204</v>
      </c>
      <c r="J32" s="19">
        <v>0</v>
      </c>
      <c r="K32" s="19">
        <v>11204</v>
      </c>
      <c r="L32" s="19">
        <v>0</v>
      </c>
      <c r="M32" s="18">
        <v>11316</v>
      </c>
      <c r="N32" s="18">
        <v>11429</v>
      </c>
      <c r="O32" s="2"/>
    </row>
    <row r="33" spans="1:15" ht="16.5" outlineLevel="2" x14ac:dyDescent="0.25">
      <c r="A33" s="13" t="s">
        <v>60</v>
      </c>
      <c r="B33" s="14" t="s">
        <v>6</v>
      </c>
      <c r="C33" s="15" t="s">
        <v>61</v>
      </c>
      <c r="D33" s="15" t="s">
        <v>8</v>
      </c>
      <c r="E33" s="16">
        <v>110</v>
      </c>
      <c r="F33" s="17"/>
      <c r="G33" s="18">
        <f t="shared" ref="G33:N33" si="8">G34</f>
        <v>26942</v>
      </c>
      <c r="H33" s="18">
        <f t="shared" si="8"/>
        <v>0</v>
      </c>
      <c r="I33" s="18">
        <f t="shared" si="8"/>
        <v>26942</v>
      </c>
      <c r="J33" s="18">
        <f t="shared" si="8"/>
        <v>0</v>
      </c>
      <c r="K33" s="18">
        <f t="shared" si="8"/>
        <v>26942</v>
      </c>
      <c r="L33" s="18">
        <f t="shared" si="8"/>
        <v>0</v>
      </c>
      <c r="M33" s="18">
        <f t="shared" si="8"/>
        <v>27616</v>
      </c>
      <c r="N33" s="18">
        <f t="shared" si="8"/>
        <v>28003</v>
      </c>
      <c r="O33" s="2"/>
    </row>
    <row r="34" spans="1:15" ht="40.15" customHeight="1" outlineLevel="3" x14ac:dyDescent="0.25">
      <c r="A34" s="13" t="s">
        <v>62</v>
      </c>
      <c r="B34" s="14" t="s">
        <v>6</v>
      </c>
      <c r="C34" s="15" t="s">
        <v>63</v>
      </c>
      <c r="D34" s="15" t="s">
        <v>8</v>
      </c>
      <c r="E34" s="16" t="s">
        <v>15</v>
      </c>
      <c r="F34" s="17"/>
      <c r="G34" s="19">
        <v>26942</v>
      </c>
      <c r="H34" s="19">
        <v>0</v>
      </c>
      <c r="I34" s="19">
        <v>26942</v>
      </c>
      <c r="J34" s="19">
        <v>0</v>
      </c>
      <c r="K34" s="19">
        <v>26942</v>
      </c>
      <c r="L34" s="19">
        <v>0</v>
      </c>
      <c r="M34" s="18">
        <v>27616</v>
      </c>
      <c r="N34" s="18">
        <v>28003</v>
      </c>
      <c r="O34" s="2"/>
    </row>
    <row r="35" spans="1:15" ht="16.5" outlineLevel="2" x14ac:dyDescent="0.25">
      <c r="A35" s="13" t="s">
        <v>64</v>
      </c>
      <c r="B35" s="14" t="s">
        <v>6</v>
      </c>
      <c r="C35" s="15" t="s">
        <v>65</v>
      </c>
      <c r="D35" s="15" t="s">
        <v>8</v>
      </c>
      <c r="E35" s="16">
        <v>110</v>
      </c>
      <c r="F35" s="17"/>
      <c r="G35" s="18">
        <f t="shared" ref="G35:N35" si="9">G36+G37</f>
        <v>7704</v>
      </c>
      <c r="H35" s="18">
        <f t="shared" si="9"/>
        <v>0</v>
      </c>
      <c r="I35" s="18">
        <f t="shared" si="9"/>
        <v>7704</v>
      </c>
      <c r="J35" s="18">
        <f t="shared" si="9"/>
        <v>0</v>
      </c>
      <c r="K35" s="18">
        <f t="shared" si="9"/>
        <v>7704</v>
      </c>
      <c r="L35" s="18">
        <f t="shared" si="9"/>
        <v>0</v>
      </c>
      <c r="M35" s="18">
        <f t="shared" si="9"/>
        <v>8154</v>
      </c>
      <c r="N35" s="18">
        <f t="shared" si="9"/>
        <v>8646</v>
      </c>
      <c r="O35" s="2"/>
    </row>
    <row r="36" spans="1:15" ht="49.5" outlineLevel="3" x14ac:dyDescent="0.25">
      <c r="A36" s="13" t="s">
        <v>66</v>
      </c>
      <c r="B36" s="14" t="s">
        <v>6</v>
      </c>
      <c r="C36" s="15" t="s">
        <v>67</v>
      </c>
      <c r="D36" s="15" t="s">
        <v>8</v>
      </c>
      <c r="E36" s="16" t="s">
        <v>15</v>
      </c>
      <c r="F36" s="17"/>
      <c r="G36" s="19">
        <v>7406</v>
      </c>
      <c r="H36" s="19">
        <v>0</v>
      </c>
      <c r="I36" s="19">
        <v>7406</v>
      </c>
      <c r="J36" s="19">
        <v>0</v>
      </c>
      <c r="K36" s="19">
        <v>7406</v>
      </c>
      <c r="L36" s="19">
        <v>0</v>
      </c>
      <c r="M36" s="18">
        <v>7836</v>
      </c>
      <c r="N36" s="18">
        <v>8306</v>
      </c>
      <c r="O36" s="2"/>
    </row>
    <row r="37" spans="1:15" ht="49.5" outlineLevel="3" x14ac:dyDescent="0.25">
      <c r="A37" s="13" t="s">
        <v>68</v>
      </c>
      <c r="B37" s="14" t="s">
        <v>6</v>
      </c>
      <c r="C37" s="15" t="s">
        <v>69</v>
      </c>
      <c r="D37" s="15" t="s">
        <v>8</v>
      </c>
      <c r="E37" s="16" t="s">
        <v>15</v>
      </c>
      <c r="F37" s="17"/>
      <c r="G37" s="19">
        <v>298</v>
      </c>
      <c r="H37" s="19">
        <v>0</v>
      </c>
      <c r="I37" s="19">
        <v>298</v>
      </c>
      <c r="J37" s="19">
        <v>0</v>
      </c>
      <c r="K37" s="19">
        <v>298</v>
      </c>
      <c r="L37" s="19">
        <v>0</v>
      </c>
      <c r="M37" s="18">
        <v>318</v>
      </c>
      <c r="N37" s="18">
        <v>340</v>
      </c>
      <c r="O37" s="2"/>
    </row>
    <row r="38" spans="1:15" ht="16.5" outlineLevel="1" x14ac:dyDescent="0.25">
      <c r="A38" s="13" t="s">
        <v>70</v>
      </c>
      <c r="B38" s="14" t="s">
        <v>6</v>
      </c>
      <c r="C38" s="15" t="s">
        <v>71</v>
      </c>
      <c r="D38" s="15" t="s">
        <v>8</v>
      </c>
      <c r="E38" s="16" t="s">
        <v>6</v>
      </c>
      <c r="F38" s="17"/>
      <c r="G38" s="18">
        <f t="shared" ref="G38:N38" si="10">G39</f>
        <v>7502</v>
      </c>
      <c r="H38" s="18">
        <f t="shared" si="10"/>
        <v>0</v>
      </c>
      <c r="I38" s="18">
        <f t="shared" si="10"/>
        <v>7502</v>
      </c>
      <c r="J38" s="18">
        <f t="shared" si="10"/>
        <v>0</v>
      </c>
      <c r="K38" s="18">
        <f t="shared" si="10"/>
        <v>7502</v>
      </c>
      <c r="L38" s="18">
        <f t="shared" si="10"/>
        <v>0</v>
      </c>
      <c r="M38" s="18">
        <f t="shared" si="10"/>
        <v>8005</v>
      </c>
      <c r="N38" s="18">
        <f t="shared" si="10"/>
        <v>8541</v>
      </c>
      <c r="O38" s="2"/>
    </row>
    <row r="39" spans="1:15" ht="66" outlineLevel="3" x14ac:dyDescent="0.25">
      <c r="A39" s="13" t="s">
        <v>72</v>
      </c>
      <c r="B39" s="14" t="s">
        <v>6</v>
      </c>
      <c r="C39" s="15" t="s">
        <v>73</v>
      </c>
      <c r="D39" s="15" t="s">
        <v>8</v>
      </c>
      <c r="E39" s="16" t="s">
        <v>15</v>
      </c>
      <c r="F39" s="17"/>
      <c r="G39" s="19">
        <v>7502</v>
      </c>
      <c r="H39" s="19">
        <v>0</v>
      </c>
      <c r="I39" s="19">
        <v>7502</v>
      </c>
      <c r="J39" s="19">
        <v>0</v>
      </c>
      <c r="K39" s="19">
        <v>7502</v>
      </c>
      <c r="L39" s="19">
        <v>0</v>
      </c>
      <c r="M39" s="18">
        <v>8005</v>
      </c>
      <c r="N39" s="18">
        <v>8541</v>
      </c>
      <c r="O39" s="2"/>
    </row>
    <row r="40" spans="1:15" ht="49.5" outlineLevel="1" x14ac:dyDescent="0.25">
      <c r="A40" s="13" t="s">
        <v>74</v>
      </c>
      <c r="B40" s="14" t="s">
        <v>6</v>
      </c>
      <c r="C40" s="15" t="s">
        <v>75</v>
      </c>
      <c r="D40" s="15" t="s">
        <v>8</v>
      </c>
      <c r="E40" s="16" t="s">
        <v>6</v>
      </c>
      <c r="F40" s="17"/>
      <c r="G40" s="19">
        <v>24647.302</v>
      </c>
      <c r="H40" s="19">
        <v>0</v>
      </c>
      <c r="I40" s="19">
        <v>24647.302</v>
      </c>
      <c r="J40" s="19">
        <v>0</v>
      </c>
      <c r="K40" s="19">
        <v>24647.302</v>
      </c>
      <c r="L40" s="19">
        <v>0</v>
      </c>
      <c r="M40" s="18">
        <v>24647.302</v>
      </c>
      <c r="N40" s="18">
        <v>24647.302</v>
      </c>
      <c r="O40" s="2"/>
    </row>
    <row r="41" spans="1:15" ht="124.9" customHeight="1" outlineLevel="2" x14ac:dyDescent="0.25">
      <c r="A41" s="13" t="s">
        <v>76</v>
      </c>
      <c r="B41" s="14" t="s">
        <v>6</v>
      </c>
      <c r="C41" s="15" t="s">
        <v>77</v>
      </c>
      <c r="D41" s="15" t="s">
        <v>8</v>
      </c>
      <c r="E41" s="16">
        <v>120</v>
      </c>
      <c r="F41" s="17"/>
      <c r="G41" s="18">
        <f t="shared" ref="G41:N41" si="11">G42</f>
        <v>13389.05</v>
      </c>
      <c r="H41" s="18">
        <f t="shared" si="11"/>
        <v>0</v>
      </c>
      <c r="I41" s="18">
        <f t="shared" si="11"/>
        <v>13389.05</v>
      </c>
      <c r="J41" s="18">
        <f t="shared" si="11"/>
        <v>0</v>
      </c>
      <c r="K41" s="18">
        <f t="shared" si="11"/>
        <v>13389.05</v>
      </c>
      <c r="L41" s="18">
        <f t="shared" si="11"/>
        <v>0</v>
      </c>
      <c r="M41" s="18">
        <f t="shared" si="11"/>
        <v>13389.05</v>
      </c>
      <c r="N41" s="18">
        <f t="shared" si="11"/>
        <v>13389.05</v>
      </c>
      <c r="O41" s="2"/>
    </row>
    <row r="42" spans="1:15" ht="99" outlineLevel="3" x14ac:dyDescent="0.25">
      <c r="A42" s="13" t="s">
        <v>78</v>
      </c>
      <c r="B42" s="14" t="s">
        <v>6</v>
      </c>
      <c r="C42" s="15" t="s">
        <v>79</v>
      </c>
      <c r="D42" s="15" t="s">
        <v>8</v>
      </c>
      <c r="E42" s="16" t="s">
        <v>80</v>
      </c>
      <c r="F42" s="17"/>
      <c r="G42" s="19">
        <v>13389.05</v>
      </c>
      <c r="H42" s="19">
        <v>0</v>
      </c>
      <c r="I42" s="19">
        <v>13389.05</v>
      </c>
      <c r="J42" s="19">
        <v>0</v>
      </c>
      <c r="K42" s="19">
        <v>13389.05</v>
      </c>
      <c r="L42" s="19">
        <v>0</v>
      </c>
      <c r="M42" s="18">
        <v>13389.05</v>
      </c>
      <c r="N42" s="18">
        <v>13389.05</v>
      </c>
      <c r="O42" s="2"/>
    </row>
    <row r="43" spans="1:15" ht="105.6" customHeight="1" outlineLevel="2" x14ac:dyDescent="0.25">
      <c r="A43" s="13" t="s">
        <v>81</v>
      </c>
      <c r="B43" s="14" t="s">
        <v>6</v>
      </c>
      <c r="C43" s="15" t="s">
        <v>82</v>
      </c>
      <c r="D43" s="15" t="s">
        <v>8</v>
      </c>
      <c r="E43" s="16">
        <v>120</v>
      </c>
      <c r="F43" s="17"/>
      <c r="G43" s="18">
        <f t="shared" ref="G43:N43" si="12">G44+G45</f>
        <v>11258.252</v>
      </c>
      <c r="H43" s="18">
        <f t="shared" si="12"/>
        <v>0</v>
      </c>
      <c r="I43" s="18">
        <f t="shared" si="12"/>
        <v>11258.252</v>
      </c>
      <c r="J43" s="18">
        <f t="shared" si="12"/>
        <v>0</v>
      </c>
      <c r="K43" s="18">
        <f t="shared" si="12"/>
        <v>11258.252</v>
      </c>
      <c r="L43" s="18">
        <f t="shared" si="12"/>
        <v>0</v>
      </c>
      <c r="M43" s="18">
        <f t="shared" si="12"/>
        <v>11258.252</v>
      </c>
      <c r="N43" s="18">
        <f t="shared" si="12"/>
        <v>11258.252</v>
      </c>
      <c r="O43" s="2"/>
    </row>
    <row r="44" spans="1:15" ht="115.15" customHeight="1" outlineLevel="3" x14ac:dyDescent="0.25">
      <c r="A44" s="13" t="s">
        <v>83</v>
      </c>
      <c r="B44" s="14" t="s">
        <v>6</v>
      </c>
      <c r="C44" s="15" t="s">
        <v>84</v>
      </c>
      <c r="D44" s="15" t="s">
        <v>8</v>
      </c>
      <c r="E44" s="16" t="s">
        <v>80</v>
      </c>
      <c r="F44" s="17"/>
      <c r="G44" s="19">
        <v>10220.466</v>
      </c>
      <c r="H44" s="19">
        <v>0</v>
      </c>
      <c r="I44" s="19">
        <v>10220.466</v>
      </c>
      <c r="J44" s="19">
        <v>0</v>
      </c>
      <c r="K44" s="19">
        <v>10220.466</v>
      </c>
      <c r="L44" s="19">
        <v>0</v>
      </c>
      <c r="M44" s="18">
        <v>10220.466</v>
      </c>
      <c r="N44" s="18">
        <v>10220.466</v>
      </c>
      <c r="O44" s="2"/>
    </row>
    <row r="45" spans="1:15" ht="142.9" customHeight="1" outlineLevel="3" x14ac:dyDescent="0.25">
      <c r="A45" s="13" t="s">
        <v>85</v>
      </c>
      <c r="B45" s="14" t="s">
        <v>6</v>
      </c>
      <c r="C45" s="15" t="s">
        <v>86</v>
      </c>
      <c r="D45" s="15" t="s">
        <v>8</v>
      </c>
      <c r="E45" s="16" t="s">
        <v>80</v>
      </c>
      <c r="F45" s="17"/>
      <c r="G45" s="19">
        <v>1037.7860000000001</v>
      </c>
      <c r="H45" s="19">
        <v>0</v>
      </c>
      <c r="I45" s="19">
        <v>1037.7860000000001</v>
      </c>
      <c r="J45" s="19">
        <v>0</v>
      </c>
      <c r="K45" s="19">
        <v>1037.7860000000001</v>
      </c>
      <c r="L45" s="19">
        <v>0</v>
      </c>
      <c r="M45" s="18">
        <v>1037.7860000000001</v>
      </c>
      <c r="N45" s="18">
        <v>1037.7860000000001</v>
      </c>
      <c r="O45" s="2"/>
    </row>
    <row r="46" spans="1:15" ht="33" outlineLevel="1" x14ac:dyDescent="0.25">
      <c r="A46" s="13" t="s">
        <v>87</v>
      </c>
      <c r="B46" s="14" t="s">
        <v>6</v>
      </c>
      <c r="C46" s="15" t="s">
        <v>88</v>
      </c>
      <c r="D46" s="15" t="s">
        <v>8</v>
      </c>
      <c r="E46" s="16" t="s">
        <v>6</v>
      </c>
      <c r="F46" s="17"/>
      <c r="G46" s="18">
        <f t="shared" ref="G46:N46" si="13">G47+G48+G49+G50</f>
        <v>3662.9600000000005</v>
      </c>
      <c r="H46" s="18">
        <f t="shared" si="13"/>
        <v>0</v>
      </c>
      <c r="I46" s="18">
        <f t="shared" si="13"/>
        <v>3662.9600000000005</v>
      </c>
      <c r="J46" s="18">
        <f t="shared" si="13"/>
        <v>0</v>
      </c>
      <c r="K46" s="18">
        <f t="shared" si="13"/>
        <v>3662.9600000000005</v>
      </c>
      <c r="L46" s="18">
        <f t="shared" si="13"/>
        <v>0</v>
      </c>
      <c r="M46" s="18">
        <f t="shared" si="13"/>
        <v>514.92999999999995</v>
      </c>
      <c r="N46" s="18">
        <f t="shared" si="13"/>
        <v>514.92999999999995</v>
      </c>
      <c r="O46" s="2"/>
    </row>
    <row r="47" spans="1:15" ht="33" outlineLevel="3" x14ac:dyDescent="0.25">
      <c r="A47" s="13" t="s">
        <v>89</v>
      </c>
      <c r="B47" s="14" t="s">
        <v>6</v>
      </c>
      <c r="C47" s="15" t="s">
        <v>90</v>
      </c>
      <c r="D47" s="15" t="s">
        <v>8</v>
      </c>
      <c r="E47" s="16" t="s">
        <v>80</v>
      </c>
      <c r="F47" s="17"/>
      <c r="G47" s="19">
        <v>149.76</v>
      </c>
      <c r="H47" s="19">
        <v>0</v>
      </c>
      <c r="I47" s="19">
        <v>149.76</v>
      </c>
      <c r="J47" s="19">
        <v>0</v>
      </c>
      <c r="K47" s="19">
        <v>149.76</v>
      </c>
      <c r="L47" s="19">
        <v>0</v>
      </c>
      <c r="M47" s="18">
        <v>149.76</v>
      </c>
      <c r="N47" s="18">
        <v>149.76</v>
      </c>
      <c r="O47" s="2"/>
    </row>
    <row r="48" spans="1:15" ht="33" outlineLevel="3" x14ac:dyDescent="0.25">
      <c r="A48" s="13" t="s">
        <v>91</v>
      </c>
      <c r="B48" s="14" t="s">
        <v>6</v>
      </c>
      <c r="C48" s="15" t="s">
        <v>92</v>
      </c>
      <c r="D48" s="15" t="s">
        <v>8</v>
      </c>
      <c r="E48" s="16" t="s">
        <v>80</v>
      </c>
      <c r="F48" s="17"/>
      <c r="G48" s="19">
        <v>3151.29</v>
      </c>
      <c r="H48" s="19">
        <v>0</v>
      </c>
      <c r="I48" s="19">
        <v>3151.29</v>
      </c>
      <c r="J48" s="19">
        <v>0</v>
      </c>
      <c r="K48" s="19">
        <v>3151.29</v>
      </c>
      <c r="L48" s="19">
        <v>0</v>
      </c>
      <c r="M48" s="18">
        <v>3.26</v>
      </c>
      <c r="N48" s="18">
        <v>3.26</v>
      </c>
      <c r="O48" s="2"/>
    </row>
    <row r="49" spans="1:15" ht="16.5" outlineLevel="3" x14ac:dyDescent="0.25">
      <c r="A49" s="13" t="s">
        <v>93</v>
      </c>
      <c r="B49" s="14" t="s">
        <v>6</v>
      </c>
      <c r="C49" s="15" t="s">
        <v>94</v>
      </c>
      <c r="D49" s="15" t="s">
        <v>8</v>
      </c>
      <c r="E49" s="16" t="s">
        <v>80</v>
      </c>
      <c r="F49" s="17"/>
      <c r="G49" s="19">
        <v>67.78</v>
      </c>
      <c r="H49" s="19">
        <v>0</v>
      </c>
      <c r="I49" s="19">
        <v>67.78</v>
      </c>
      <c r="J49" s="19">
        <v>0</v>
      </c>
      <c r="K49" s="19">
        <v>67.78</v>
      </c>
      <c r="L49" s="19">
        <v>0</v>
      </c>
      <c r="M49" s="18">
        <v>67.78</v>
      </c>
      <c r="N49" s="18">
        <v>67.78</v>
      </c>
      <c r="O49" s="2"/>
    </row>
    <row r="50" spans="1:15" ht="16.5" outlineLevel="3" x14ac:dyDescent="0.25">
      <c r="A50" s="13" t="s">
        <v>95</v>
      </c>
      <c r="B50" s="14" t="s">
        <v>6</v>
      </c>
      <c r="C50" s="15" t="s">
        <v>96</v>
      </c>
      <c r="D50" s="15" t="s">
        <v>8</v>
      </c>
      <c r="E50" s="16" t="s">
        <v>80</v>
      </c>
      <c r="F50" s="17"/>
      <c r="G50" s="19">
        <v>294.13</v>
      </c>
      <c r="H50" s="19">
        <v>0</v>
      </c>
      <c r="I50" s="19">
        <v>294.13</v>
      </c>
      <c r="J50" s="19">
        <v>0</v>
      </c>
      <c r="K50" s="19">
        <v>294.13</v>
      </c>
      <c r="L50" s="19">
        <v>0</v>
      </c>
      <c r="M50" s="18">
        <v>294.13</v>
      </c>
      <c r="N50" s="18">
        <v>294.13</v>
      </c>
      <c r="O50" s="2"/>
    </row>
    <row r="51" spans="1:15" ht="33" outlineLevel="1" x14ac:dyDescent="0.25">
      <c r="A51" s="13" t="s">
        <v>97</v>
      </c>
      <c r="B51" s="14" t="s">
        <v>6</v>
      </c>
      <c r="C51" s="15" t="s">
        <v>98</v>
      </c>
      <c r="D51" s="15" t="s">
        <v>8</v>
      </c>
      <c r="E51" s="16" t="s">
        <v>6</v>
      </c>
      <c r="F51" s="17"/>
      <c r="G51" s="18">
        <f t="shared" ref="G51:N51" si="14">G52</f>
        <v>50.534999999999997</v>
      </c>
      <c r="H51" s="18">
        <f t="shared" si="14"/>
        <v>0</v>
      </c>
      <c r="I51" s="18">
        <f t="shared" si="14"/>
        <v>50.534999999999997</v>
      </c>
      <c r="J51" s="18">
        <f t="shared" si="14"/>
        <v>0</v>
      </c>
      <c r="K51" s="18">
        <f t="shared" si="14"/>
        <v>50.534999999999997</v>
      </c>
      <c r="L51" s="18">
        <f t="shared" si="14"/>
        <v>0</v>
      </c>
      <c r="M51" s="18">
        <f t="shared" si="14"/>
        <v>50.534999999999997</v>
      </c>
      <c r="N51" s="18">
        <f t="shared" si="14"/>
        <v>50.534999999999997</v>
      </c>
      <c r="O51" s="2"/>
    </row>
    <row r="52" spans="1:15" ht="16.5" outlineLevel="2" x14ac:dyDescent="0.25">
      <c r="A52" s="13" t="s">
        <v>99</v>
      </c>
      <c r="B52" s="14" t="s">
        <v>6</v>
      </c>
      <c r="C52" s="15" t="s">
        <v>100</v>
      </c>
      <c r="D52" s="15" t="s">
        <v>8</v>
      </c>
      <c r="E52" s="16">
        <v>130</v>
      </c>
      <c r="F52" s="17"/>
      <c r="G52" s="18">
        <f t="shared" ref="G52:N52" si="15">G53</f>
        <v>50.534999999999997</v>
      </c>
      <c r="H52" s="18">
        <f t="shared" si="15"/>
        <v>0</v>
      </c>
      <c r="I52" s="18">
        <f t="shared" si="15"/>
        <v>50.534999999999997</v>
      </c>
      <c r="J52" s="18">
        <f t="shared" si="15"/>
        <v>0</v>
      </c>
      <c r="K52" s="18">
        <f t="shared" si="15"/>
        <v>50.534999999999997</v>
      </c>
      <c r="L52" s="18">
        <f t="shared" si="15"/>
        <v>0</v>
      </c>
      <c r="M52" s="18">
        <f t="shared" si="15"/>
        <v>50.534999999999997</v>
      </c>
      <c r="N52" s="18">
        <f t="shared" si="15"/>
        <v>50.534999999999997</v>
      </c>
      <c r="O52" s="2"/>
    </row>
    <row r="53" spans="1:15" ht="33" outlineLevel="3" x14ac:dyDescent="0.25">
      <c r="A53" s="13" t="s">
        <v>101</v>
      </c>
      <c r="B53" s="14" t="s">
        <v>6</v>
      </c>
      <c r="C53" s="15" t="s">
        <v>102</v>
      </c>
      <c r="D53" s="15" t="s">
        <v>8</v>
      </c>
      <c r="E53" s="16" t="s">
        <v>103</v>
      </c>
      <c r="F53" s="17"/>
      <c r="G53" s="19">
        <v>50.534999999999997</v>
      </c>
      <c r="H53" s="19">
        <v>0</v>
      </c>
      <c r="I53" s="19">
        <v>50.534999999999997</v>
      </c>
      <c r="J53" s="19">
        <v>0</v>
      </c>
      <c r="K53" s="19">
        <v>50.534999999999997</v>
      </c>
      <c r="L53" s="19">
        <v>0</v>
      </c>
      <c r="M53" s="18">
        <v>50.534999999999997</v>
      </c>
      <c r="N53" s="18">
        <v>50.534999999999997</v>
      </c>
      <c r="O53" s="2"/>
    </row>
    <row r="54" spans="1:15" ht="16.5" outlineLevel="1" x14ac:dyDescent="0.25">
      <c r="A54" s="13" t="s">
        <v>104</v>
      </c>
      <c r="B54" s="14" t="s">
        <v>6</v>
      </c>
      <c r="C54" s="15" t="s">
        <v>105</v>
      </c>
      <c r="D54" s="15" t="s">
        <v>8</v>
      </c>
      <c r="E54" s="16" t="s">
        <v>6</v>
      </c>
      <c r="F54" s="17"/>
      <c r="G54" s="18">
        <f t="shared" ref="G54:N54" si="16">G55+G68+G70+G72+G74</f>
        <v>2375.7530099999999</v>
      </c>
      <c r="H54" s="18">
        <f t="shared" si="16"/>
        <v>0</v>
      </c>
      <c r="I54" s="18">
        <f t="shared" si="16"/>
        <v>2375.7530099999999</v>
      </c>
      <c r="J54" s="18">
        <f t="shared" si="16"/>
        <v>0</v>
      </c>
      <c r="K54" s="18">
        <f t="shared" si="16"/>
        <v>2375.7530099999999</v>
      </c>
      <c r="L54" s="18">
        <f t="shared" si="16"/>
        <v>0</v>
      </c>
      <c r="M54" s="18">
        <f t="shared" si="16"/>
        <v>1494.58077</v>
      </c>
      <c r="N54" s="18">
        <f t="shared" si="16"/>
        <v>1262.4759500000002</v>
      </c>
      <c r="O54" s="2"/>
    </row>
    <row r="55" spans="1:15" ht="49.5" outlineLevel="2" x14ac:dyDescent="0.25">
      <c r="A55" s="13" t="s">
        <v>181</v>
      </c>
      <c r="B55" s="14" t="s">
        <v>6</v>
      </c>
      <c r="C55" s="15" t="s">
        <v>106</v>
      </c>
      <c r="D55" s="15" t="s">
        <v>8</v>
      </c>
      <c r="E55" s="16">
        <v>140</v>
      </c>
      <c r="F55" s="17"/>
      <c r="G55" s="18">
        <f t="shared" ref="G55:N55" si="17">G56+G57+G58+G59+G60+G61+G62+G63+G64+G65+G66+G67</f>
        <v>806.3370000000001</v>
      </c>
      <c r="H55" s="18">
        <f t="shared" si="17"/>
        <v>0</v>
      </c>
      <c r="I55" s="18">
        <f t="shared" si="17"/>
        <v>806.3370000000001</v>
      </c>
      <c r="J55" s="18">
        <f t="shared" si="17"/>
        <v>0</v>
      </c>
      <c r="K55" s="18">
        <f t="shared" si="17"/>
        <v>806.3370000000001</v>
      </c>
      <c r="L55" s="18">
        <f t="shared" si="17"/>
        <v>0</v>
      </c>
      <c r="M55" s="18">
        <f t="shared" si="17"/>
        <v>806.3370000000001</v>
      </c>
      <c r="N55" s="18">
        <f t="shared" si="17"/>
        <v>806.3370000000001</v>
      </c>
      <c r="O55" s="2"/>
    </row>
    <row r="56" spans="1:15" ht="112.15" customHeight="1" outlineLevel="3" x14ac:dyDescent="0.25">
      <c r="A56" s="13" t="s">
        <v>107</v>
      </c>
      <c r="B56" s="14" t="s">
        <v>6</v>
      </c>
      <c r="C56" s="15" t="s">
        <v>108</v>
      </c>
      <c r="D56" s="15" t="s">
        <v>8</v>
      </c>
      <c r="E56" s="16" t="s">
        <v>109</v>
      </c>
      <c r="F56" s="17"/>
      <c r="G56" s="19">
        <v>15.707000000000001</v>
      </c>
      <c r="H56" s="19">
        <v>0</v>
      </c>
      <c r="I56" s="19">
        <v>15.707000000000001</v>
      </c>
      <c r="J56" s="19">
        <v>0</v>
      </c>
      <c r="K56" s="19">
        <v>15.707000000000001</v>
      </c>
      <c r="L56" s="19">
        <v>0</v>
      </c>
      <c r="M56" s="18">
        <v>15.707000000000001</v>
      </c>
      <c r="N56" s="18">
        <v>15.707000000000001</v>
      </c>
      <c r="O56" s="2"/>
    </row>
    <row r="57" spans="1:15" ht="124.15" customHeight="1" outlineLevel="3" x14ac:dyDescent="0.25">
      <c r="A57" s="13" t="s">
        <v>110</v>
      </c>
      <c r="B57" s="14" t="s">
        <v>6</v>
      </c>
      <c r="C57" s="15" t="s">
        <v>111</v>
      </c>
      <c r="D57" s="15" t="s">
        <v>8</v>
      </c>
      <c r="E57" s="16" t="s">
        <v>109</v>
      </c>
      <c r="F57" s="17"/>
      <c r="G57" s="19">
        <v>62.591999999999999</v>
      </c>
      <c r="H57" s="19">
        <v>0</v>
      </c>
      <c r="I57" s="19">
        <v>62.591999999999999</v>
      </c>
      <c r="J57" s="19">
        <v>0</v>
      </c>
      <c r="K57" s="19">
        <v>62.591999999999999</v>
      </c>
      <c r="L57" s="19">
        <v>0</v>
      </c>
      <c r="M57" s="18">
        <v>62.591999999999999</v>
      </c>
      <c r="N57" s="18">
        <v>62.591999999999999</v>
      </c>
      <c r="O57" s="2"/>
    </row>
    <row r="58" spans="1:15" ht="106.9" customHeight="1" outlineLevel="3" x14ac:dyDescent="0.25">
      <c r="A58" s="13" t="s">
        <v>112</v>
      </c>
      <c r="B58" s="14" t="s">
        <v>6</v>
      </c>
      <c r="C58" s="15" t="s">
        <v>113</v>
      </c>
      <c r="D58" s="15" t="s">
        <v>8</v>
      </c>
      <c r="E58" s="16" t="s">
        <v>109</v>
      </c>
      <c r="F58" s="17"/>
      <c r="G58" s="19">
        <v>42.826999999999998</v>
      </c>
      <c r="H58" s="19">
        <v>0</v>
      </c>
      <c r="I58" s="19">
        <v>42.826999999999998</v>
      </c>
      <c r="J58" s="19">
        <v>0</v>
      </c>
      <c r="K58" s="19">
        <v>42.826999999999998</v>
      </c>
      <c r="L58" s="19">
        <v>0</v>
      </c>
      <c r="M58" s="18">
        <v>42.826999999999998</v>
      </c>
      <c r="N58" s="18">
        <v>42.826999999999998</v>
      </c>
      <c r="O58" s="2"/>
    </row>
    <row r="59" spans="1:15" ht="123.6" customHeight="1" outlineLevel="3" x14ac:dyDescent="0.25">
      <c r="A59" s="13" t="s">
        <v>114</v>
      </c>
      <c r="B59" s="14" t="s">
        <v>6</v>
      </c>
      <c r="C59" s="15" t="s">
        <v>115</v>
      </c>
      <c r="D59" s="15" t="s">
        <v>8</v>
      </c>
      <c r="E59" s="16" t="s">
        <v>109</v>
      </c>
      <c r="F59" s="17"/>
      <c r="G59" s="19">
        <v>19.632000000000001</v>
      </c>
      <c r="H59" s="19">
        <v>0</v>
      </c>
      <c r="I59" s="19">
        <v>19.632000000000001</v>
      </c>
      <c r="J59" s="19">
        <v>0</v>
      </c>
      <c r="K59" s="19">
        <v>19.632000000000001</v>
      </c>
      <c r="L59" s="19">
        <v>0</v>
      </c>
      <c r="M59" s="18">
        <v>19.632000000000001</v>
      </c>
      <c r="N59" s="18">
        <v>19.632000000000001</v>
      </c>
      <c r="O59" s="2"/>
    </row>
    <row r="60" spans="1:15" ht="106.9" customHeight="1" outlineLevel="3" x14ac:dyDescent="0.25">
      <c r="A60" s="13" t="s">
        <v>116</v>
      </c>
      <c r="B60" s="14" t="s">
        <v>6</v>
      </c>
      <c r="C60" s="15" t="s">
        <v>117</v>
      </c>
      <c r="D60" s="15" t="s">
        <v>8</v>
      </c>
      <c r="E60" s="16" t="s">
        <v>109</v>
      </c>
      <c r="F60" s="17"/>
      <c r="G60" s="19">
        <v>1.278</v>
      </c>
      <c r="H60" s="19">
        <v>0</v>
      </c>
      <c r="I60" s="19">
        <v>1.278</v>
      </c>
      <c r="J60" s="19">
        <v>0</v>
      </c>
      <c r="K60" s="19">
        <v>1.278</v>
      </c>
      <c r="L60" s="19">
        <v>0</v>
      </c>
      <c r="M60" s="18">
        <v>1.278</v>
      </c>
      <c r="N60" s="18">
        <v>1.278</v>
      </c>
      <c r="O60" s="2"/>
    </row>
    <row r="61" spans="1:15" ht="109.9" customHeight="1" outlineLevel="3" x14ac:dyDescent="0.25">
      <c r="A61" s="13" t="s">
        <v>118</v>
      </c>
      <c r="B61" s="14" t="s">
        <v>6</v>
      </c>
      <c r="C61" s="15" t="s">
        <v>119</v>
      </c>
      <c r="D61" s="15" t="s">
        <v>8</v>
      </c>
      <c r="E61" s="16" t="s">
        <v>109</v>
      </c>
      <c r="F61" s="17"/>
      <c r="G61" s="19">
        <v>2.556</v>
      </c>
      <c r="H61" s="19">
        <v>0</v>
      </c>
      <c r="I61" s="19">
        <v>2.556</v>
      </c>
      <c r="J61" s="19">
        <v>0</v>
      </c>
      <c r="K61" s="19">
        <v>2.556</v>
      </c>
      <c r="L61" s="19">
        <v>0</v>
      </c>
      <c r="M61" s="18">
        <v>2.556</v>
      </c>
      <c r="N61" s="18">
        <v>2.556</v>
      </c>
      <c r="O61" s="2"/>
    </row>
    <row r="62" spans="1:15" ht="125.45" customHeight="1" outlineLevel="3" x14ac:dyDescent="0.25">
      <c r="A62" s="13" t="s">
        <v>120</v>
      </c>
      <c r="B62" s="14" t="s">
        <v>6</v>
      </c>
      <c r="C62" s="15" t="s">
        <v>121</v>
      </c>
      <c r="D62" s="15" t="s">
        <v>8</v>
      </c>
      <c r="E62" s="16" t="s">
        <v>109</v>
      </c>
      <c r="F62" s="17"/>
      <c r="G62" s="19">
        <v>48.311</v>
      </c>
      <c r="H62" s="19">
        <v>0</v>
      </c>
      <c r="I62" s="19">
        <v>48.311</v>
      </c>
      <c r="J62" s="19">
        <v>0</v>
      </c>
      <c r="K62" s="19">
        <v>48.311</v>
      </c>
      <c r="L62" s="19">
        <v>0</v>
      </c>
      <c r="M62" s="18">
        <v>48.311</v>
      </c>
      <c r="N62" s="18">
        <v>48.311</v>
      </c>
      <c r="O62" s="2"/>
    </row>
    <row r="63" spans="1:15" ht="141.6" customHeight="1" outlineLevel="3" x14ac:dyDescent="0.25">
      <c r="A63" s="13" t="s">
        <v>122</v>
      </c>
      <c r="B63" s="14" t="s">
        <v>6</v>
      </c>
      <c r="C63" s="15" t="s">
        <v>123</v>
      </c>
      <c r="D63" s="15" t="s">
        <v>8</v>
      </c>
      <c r="E63" s="16" t="s">
        <v>109</v>
      </c>
      <c r="F63" s="17"/>
      <c r="G63" s="19">
        <v>2.778</v>
      </c>
      <c r="H63" s="19">
        <v>0</v>
      </c>
      <c r="I63" s="19">
        <v>2.778</v>
      </c>
      <c r="J63" s="19">
        <v>0</v>
      </c>
      <c r="K63" s="19">
        <v>2.778</v>
      </c>
      <c r="L63" s="19">
        <v>0</v>
      </c>
      <c r="M63" s="18">
        <v>2.778</v>
      </c>
      <c r="N63" s="18">
        <v>2.778</v>
      </c>
      <c r="O63" s="2"/>
    </row>
    <row r="64" spans="1:15" ht="110.45" customHeight="1" outlineLevel="3" x14ac:dyDescent="0.25">
      <c r="A64" s="13" t="s">
        <v>124</v>
      </c>
      <c r="B64" s="14" t="s">
        <v>6</v>
      </c>
      <c r="C64" s="15" t="s">
        <v>125</v>
      </c>
      <c r="D64" s="15" t="s">
        <v>8</v>
      </c>
      <c r="E64" s="16" t="s">
        <v>109</v>
      </c>
      <c r="F64" s="17"/>
      <c r="G64" s="19">
        <v>3.4489999999999998</v>
      </c>
      <c r="H64" s="19">
        <v>0</v>
      </c>
      <c r="I64" s="19">
        <v>3.4489999999999998</v>
      </c>
      <c r="J64" s="19">
        <v>0</v>
      </c>
      <c r="K64" s="19">
        <v>3.4489999999999998</v>
      </c>
      <c r="L64" s="19">
        <v>0</v>
      </c>
      <c r="M64" s="18">
        <v>3.4489999999999998</v>
      </c>
      <c r="N64" s="18">
        <v>3.4489999999999998</v>
      </c>
      <c r="O64" s="2"/>
    </row>
    <row r="65" spans="1:16" ht="105" customHeight="1" outlineLevel="3" x14ac:dyDescent="0.25">
      <c r="A65" s="13" t="s">
        <v>126</v>
      </c>
      <c r="B65" s="14" t="s">
        <v>6</v>
      </c>
      <c r="C65" s="15" t="s">
        <v>127</v>
      </c>
      <c r="D65" s="15" t="s">
        <v>8</v>
      </c>
      <c r="E65" s="16" t="s">
        <v>109</v>
      </c>
      <c r="F65" s="17"/>
      <c r="G65" s="19">
        <v>88.134</v>
      </c>
      <c r="H65" s="19">
        <v>0</v>
      </c>
      <c r="I65" s="19">
        <v>88.134</v>
      </c>
      <c r="J65" s="19">
        <v>0</v>
      </c>
      <c r="K65" s="19">
        <v>88.134</v>
      </c>
      <c r="L65" s="19">
        <v>0</v>
      </c>
      <c r="M65" s="18">
        <v>88.134</v>
      </c>
      <c r="N65" s="18">
        <v>88.134</v>
      </c>
      <c r="O65" s="2"/>
    </row>
    <row r="66" spans="1:16" ht="127.9" customHeight="1" outlineLevel="3" x14ac:dyDescent="0.25">
      <c r="A66" s="13" t="s">
        <v>128</v>
      </c>
      <c r="B66" s="14" t="s">
        <v>6</v>
      </c>
      <c r="C66" s="15" t="s">
        <v>129</v>
      </c>
      <c r="D66" s="15" t="s">
        <v>8</v>
      </c>
      <c r="E66" s="16" t="s">
        <v>109</v>
      </c>
      <c r="F66" s="17"/>
      <c r="G66" s="19">
        <v>487.40600000000001</v>
      </c>
      <c r="H66" s="19">
        <v>0</v>
      </c>
      <c r="I66" s="19">
        <v>487.40600000000001</v>
      </c>
      <c r="J66" s="19">
        <v>0</v>
      </c>
      <c r="K66" s="19">
        <v>487.40600000000001</v>
      </c>
      <c r="L66" s="19">
        <v>0</v>
      </c>
      <c r="M66" s="18">
        <v>487.40600000000001</v>
      </c>
      <c r="N66" s="18">
        <v>487.40600000000001</v>
      </c>
      <c r="O66" s="2"/>
    </row>
    <row r="67" spans="1:16" ht="174.6" customHeight="1" outlineLevel="3" x14ac:dyDescent="0.25">
      <c r="A67" s="20" t="s">
        <v>130</v>
      </c>
      <c r="B67" s="14" t="s">
        <v>6</v>
      </c>
      <c r="C67" s="15" t="s">
        <v>131</v>
      </c>
      <c r="D67" s="15" t="s">
        <v>8</v>
      </c>
      <c r="E67" s="16" t="s">
        <v>109</v>
      </c>
      <c r="F67" s="17"/>
      <c r="G67" s="19">
        <v>31.667000000000002</v>
      </c>
      <c r="H67" s="19">
        <v>0</v>
      </c>
      <c r="I67" s="19">
        <v>31.667000000000002</v>
      </c>
      <c r="J67" s="19">
        <v>0</v>
      </c>
      <c r="K67" s="19">
        <v>31.667000000000002</v>
      </c>
      <c r="L67" s="19">
        <v>0</v>
      </c>
      <c r="M67" s="18">
        <v>31.667000000000002</v>
      </c>
      <c r="N67" s="18">
        <v>31.667000000000002</v>
      </c>
      <c r="O67" s="2"/>
    </row>
    <row r="68" spans="1:16" ht="145.9" customHeight="1" outlineLevel="2" x14ac:dyDescent="0.25">
      <c r="A68" s="13" t="s">
        <v>132</v>
      </c>
      <c r="B68" s="14" t="s">
        <v>6</v>
      </c>
      <c r="C68" s="15" t="s">
        <v>133</v>
      </c>
      <c r="D68" s="15" t="s">
        <v>8</v>
      </c>
      <c r="E68" s="16">
        <v>140</v>
      </c>
      <c r="F68" s="17"/>
      <c r="G68" s="18">
        <f t="shared" ref="G68:N68" si="18">G69</f>
        <v>21.934000000000001</v>
      </c>
      <c r="H68" s="18">
        <f t="shared" si="18"/>
        <v>0</v>
      </c>
      <c r="I68" s="18">
        <f t="shared" si="18"/>
        <v>21.934000000000001</v>
      </c>
      <c r="J68" s="18">
        <f t="shared" si="18"/>
        <v>0</v>
      </c>
      <c r="K68" s="18">
        <f t="shared" si="18"/>
        <v>21.934000000000001</v>
      </c>
      <c r="L68" s="18">
        <f t="shared" si="18"/>
        <v>0</v>
      </c>
      <c r="M68" s="18">
        <f t="shared" si="18"/>
        <v>21.934000000000001</v>
      </c>
      <c r="N68" s="18">
        <f t="shared" si="18"/>
        <v>21.934000000000001</v>
      </c>
      <c r="O68" s="2"/>
    </row>
    <row r="69" spans="1:16" ht="91.9" customHeight="1" outlineLevel="3" x14ac:dyDescent="0.25">
      <c r="A69" s="13" t="s">
        <v>134</v>
      </c>
      <c r="B69" s="14" t="s">
        <v>6</v>
      </c>
      <c r="C69" s="15" t="s">
        <v>135</v>
      </c>
      <c r="D69" s="15" t="s">
        <v>8</v>
      </c>
      <c r="E69" s="16" t="s">
        <v>109</v>
      </c>
      <c r="F69" s="17"/>
      <c r="G69" s="19">
        <v>21.934000000000001</v>
      </c>
      <c r="H69" s="19">
        <v>0</v>
      </c>
      <c r="I69" s="19">
        <v>21.934000000000001</v>
      </c>
      <c r="J69" s="19">
        <v>0</v>
      </c>
      <c r="K69" s="19">
        <v>21.934000000000001</v>
      </c>
      <c r="L69" s="19">
        <v>0</v>
      </c>
      <c r="M69" s="18">
        <v>21.934000000000001</v>
      </c>
      <c r="N69" s="18">
        <v>21.934000000000001</v>
      </c>
      <c r="O69" s="2"/>
    </row>
    <row r="70" spans="1:16" ht="73.150000000000006" customHeight="1" outlineLevel="2" x14ac:dyDescent="0.25">
      <c r="A70" s="13" t="s">
        <v>136</v>
      </c>
      <c r="B70" s="14" t="s">
        <v>6</v>
      </c>
      <c r="C70" s="15" t="s">
        <v>137</v>
      </c>
      <c r="D70" s="15" t="s">
        <v>8</v>
      </c>
      <c r="E70" s="16">
        <v>140</v>
      </c>
      <c r="F70" s="17"/>
      <c r="G70" s="18">
        <f t="shared" ref="G70:N70" si="19">G71</f>
        <v>1113.2770599999999</v>
      </c>
      <c r="H70" s="18">
        <f t="shared" si="19"/>
        <v>0</v>
      </c>
      <c r="I70" s="18">
        <f t="shared" si="19"/>
        <v>1113.2770599999999</v>
      </c>
      <c r="J70" s="18">
        <f t="shared" si="19"/>
        <v>0</v>
      </c>
      <c r="K70" s="18">
        <f t="shared" si="19"/>
        <v>1113.2770599999999</v>
      </c>
      <c r="L70" s="18">
        <f t="shared" si="19"/>
        <v>0</v>
      </c>
      <c r="M70" s="18">
        <f t="shared" si="19"/>
        <v>232.10481999999999</v>
      </c>
      <c r="N70" s="18">
        <f t="shared" si="19"/>
        <v>0</v>
      </c>
      <c r="O70" s="2"/>
    </row>
    <row r="71" spans="1:16" ht="54.6" customHeight="1" outlineLevel="3" x14ac:dyDescent="0.25">
      <c r="A71" s="13" t="s">
        <v>138</v>
      </c>
      <c r="B71" s="14" t="s">
        <v>6</v>
      </c>
      <c r="C71" s="15" t="s">
        <v>139</v>
      </c>
      <c r="D71" s="15" t="s">
        <v>8</v>
      </c>
      <c r="E71" s="16" t="s">
        <v>109</v>
      </c>
      <c r="F71" s="17"/>
      <c r="G71" s="19">
        <v>1113.2770599999999</v>
      </c>
      <c r="H71" s="19">
        <v>0</v>
      </c>
      <c r="I71" s="19">
        <v>1113.2770599999999</v>
      </c>
      <c r="J71" s="19">
        <v>0</v>
      </c>
      <c r="K71" s="19">
        <v>1113.2770599999999</v>
      </c>
      <c r="L71" s="19">
        <v>0</v>
      </c>
      <c r="M71" s="18">
        <v>232.10481999999999</v>
      </c>
      <c r="N71" s="18">
        <v>0</v>
      </c>
      <c r="O71" s="2"/>
    </row>
    <row r="72" spans="1:16" ht="33" outlineLevel="2" x14ac:dyDescent="0.25">
      <c r="A72" s="13" t="s">
        <v>140</v>
      </c>
      <c r="B72" s="14" t="s">
        <v>6</v>
      </c>
      <c r="C72" s="15" t="s">
        <v>141</v>
      </c>
      <c r="D72" s="15" t="s">
        <v>8</v>
      </c>
      <c r="E72" s="16">
        <v>140</v>
      </c>
      <c r="F72" s="17"/>
      <c r="G72" s="18">
        <f t="shared" ref="G72:N72" si="20">G73</f>
        <v>306.23</v>
      </c>
      <c r="H72" s="18">
        <f t="shared" si="20"/>
        <v>0</v>
      </c>
      <c r="I72" s="18">
        <f t="shared" si="20"/>
        <v>306.23</v>
      </c>
      <c r="J72" s="18">
        <f t="shared" si="20"/>
        <v>0</v>
      </c>
      <c r="K72" s="18">
        <f t="shared" si="20"/>
        <v>306.23</v>
      </c>
      <c r="L72" s="18">
        <f t="shared" si="20"/>
        <v>0</v>
      </c>
      <c r="M72" s="18">
        <f t="shared" si="20"/>
        <v>306.23</v>
      </c>
      <c r="N72" s="18">
        <f t="shared" si="20"/>
        <v>306.23</v>
      </c>
      <c r="O72" s="2"/>
    </row>
    <row r="73" spans="1:16" ht="179.45" customHeight="1" outlineLevel="3" x14ac:dyDescent="0.25">
      <c r="A73" s="13" t="s">
        <v>142</v>
      </c>
      <c r="B73" s="14" t="s">
        <v>6</v>
      </c>
      <c r="C73" s="15" t="s">
        <v>143</v>
      </c>
      <c r="D73" s="15" t="s">
        <v>8</v>
      </c>
      <c r="E73" s="16" t="s">
        <v>109</v>
      </c>
      <c r="F73" s="17"/>
      <c r="G73" s="19">
        <v>306.23</v>
      </c>
      <c r="H73" s="19">
        <v>0</v>
      </c>
      <c r="I73" s="19">
        <v>306.23</v>
      </c>
      <c r="J73" s="19">
        <v>0</v>
      </c>
      <c r="K73" s="19">
        <v>306.23</v>
      </c>
      <c r="L73" s="19">
        <v>0</v>
      </c>
      <c r="M73" s="18">
        <v>306.23</v>
      </c>
      <c r="N73" s="18">
        <v>306.23</v>
      </c>
      <c r="O73" s="2"/>
    </row>
    <row r="74" spans="1:16" ht="16.5" outlineLevel="2" x14ac:dyDescent="0.25">
      <c r="A74" s="13" t="s">
        <v>182</v>
      </c>
      <c r="B74" s="14" t="s">
        <v>6</v>
      </c>
      <c r="C74" s="15" t="s">
        <v>144</v>
      </c>
      <c r="D74" s="15" t="s">
        <v>8</v>
      </c>
      <c r="E74" s="16">
        <v>140</v>
      </c>
      <c r="F74" s="17"/>
      <c r="G74" s="18">
        <f t="shared" ref="G74:N74" si="21">G75</f>
        <v>127.97495000000001</v>
      </c>
      <c r="H74" s="18">
        <f t="shared" si="21"/>
        <v>0</v>
      </c>
      <c r="I74" s="18">
        <f t="shared" si="21"/>
        <v>127.97495000000001</v>
      </c>
      <c r="J74" s="18">
        <f t="shared" si="21"/>
        <v>0</v>
      </c>
      <c r="K74" s="18">
        <f t="shared" si="21"/>
        <v>127.97495000000001</v>
      </c>
      <c r="L74" s="18">
        <f t="shared" si="21"/>
        <v>0</v>
      </c>
      <c r="M74" s="18">
        <f t="shared" si="21"/>
        <v>127.97495000000001</v>
      </c>
      <c r="N74" s="18">
        <f t="shared" si="21"/>
        <v>127.97495000000001</v>
      </c>
      <c r="O74" s="2"/>
    </row>
    <row r="75" spans="1:16" ht="209.45" customHeight="1" outlineLevel="3" x14ac:dyDescent="0.25">
      <c r="A75" s="13" t="s">
        <v>145</v>
      </c>
      <c r="B75" s="14" t="s">
        <v>6</v>
      </c>
      <c r="C75" s="15" t="s">
        <v>146</v>
      </c>
      <c r="D75" s="15" t="s">
        <v>8</v>
      </c>
      <c r="E75" s="16" t="s">
        <v>109</v>
      </c>
      <c r="F75" s="17"/>
      <c r="G75" s="19">
        <v>127.97495000000001</v>
      </c>
      <c r="H75" s="19">
        <v>0</v>
      </c>
      <c r="I75" s="19">
        <v>127.97495000000001</v>
      </c>
      <c r="J75" s="19">
        <v>0</v>
      </c>
      <c r="K75" s="19">
        <v>127.97495000000001</v>
      </c>
      <c r="L75" s="19">
        <v>0</v>
      </c>
      <c r="M75" s="18">
        <v>127.97495000000001</v>
      </c>
      <c r="N75" s="18">
        <v>127.97495000000001</v>
      </c>
      <c r="O75" s="2"/>
    </row>
    <row r="76" spans="1:16" ht="16.5" x14ac:dyDescent="0.25">
      <c r="A76" s="13" t="s">
        <v>147</v>
      </c>
      <c r="B76" s="14" t="s">
        <v>6</v>
      </c>
      <c r="C76" s="15" t="s">
        <v>148</v>
      </c>
      <c r="D76" s="15" t="s">
        <v>8</v>
      </c>
      <c r="E76" s="16" t="s">
        <v>6</v>
      </c>
      <c r="F76" s="17"/>
      <c r="G76" s="19">
        <v>2476095.56428</v>
      </c>
      <c r="H76" s="19">
        <v>0</v>
      </c>
      <c r="I76" s="19">
        <v>2476095.56428</v>
      </c>
      <c r="J76" s="19">
        <v>0</v>
      </c>
      <c r="K76" s="19">
        <v>2476095.56428</v>
      </c>
      <c r="L76" s="19">
        <v>0</v>
      </c>
      <c r="M76" s="18">
        <f>M78+M82+M85+M96</f>
        <v>2192621.3612299999</v>
      </c>
      <c r="N76" s="18">
        <f>N78+N82+N85+N96</f>
        <v>2203976.3275099997</v>
      </c>
      <c r="O76" s="2"/>
    </row>
    <row r="77" spans="1:16" ht="57" customHeight="1" outlineLevel="1" x14ac:dyDescent="0.25">
      <c r="A77" s="13" t="s">
        <v>149</v>
      </c>
      <c r="B77" s="14" t="s">
        <v>6</v>
      </c>
      <c r="C77" s="15" t="s">
        <v>150</v>
      </c>
      <c r="D77" s="15" t="s">
        <v>8</v>
      </c>
      <c r="E77" s="16" t="s">
        <v>6</v>
      </c>
      <c r="F77" s="17"/>
      <c r="G77" s="19">
        <v>2479497.73049</v>
      </c>
      <c r="H77" s="19">
        <v>0</v>
      </c>
      <c r="I77" s="19">
        <v>2479497.73049</v>
      </c>
      <c r="J77" s="19">
        <v>0</v>
      </c>
      <c r="K77" s="19">
        <v>2479497.73049</v>
      </c>
      <c r="L77" s="19">
        <v>0</v>
      </c>
      <c r="M77" s="18">
        <v>2192621.3612299999</v>
      </c>
      <c r="N77" s="18">
        <v>2203976.3275100002</v>
      </c>
      <c r="O77" s="4"/>
    </row>
    <row r="78" spans="1:16" ht="42" customHeight="1" outlineLevel="2" x14ac:dyDescent="0.25">
      <c r="A78" s="13" t="s">
        <v>194</v>
      </c>
      <c r="B78" s="14" t="s">
        <v>6</v>
      </c>
      <c r="C78" s="15" t="s">
        <v>151</v>
      </c>
      <c r="D78" s="15" t="s">
        <v>8</v>
      </c>
      <c r="E78" s="16">
        <v>150</v>
      </c>
      <c r="F78" s="17"/>
      <c r="G78" s="18">
        <f t="shared" ref="G78:N78" si="22">G79+G80+G81</f>
        <v>765290</v>
      </c>
      <c r="H78" s="18">
        <f t="shared" si="22"/>
        <v>0</v>
      </c>
      <c r="I78" s="18">
        <f t="shared" si="22"/>
        <v>765290</v>
      </c>
      <c r="J78" s="18">
        <f t="shared" si="22"/>
        <v>0</v>
      </c>
      <c r="K78" s="18">
        <f t="shared" si="22"/>
        <v>765290</v>
      </c>
      <c r="L78" s="18">
        <f t="shared" si="22"/>
        <v>0</v>
      </c>
      <c r="M78" s="18">
        <f t="shared" si="22"/>
        <v>538493.78</v>
      </c>
      <c r="N78" s="18">
        <f t="shared" si="22"/>
        <v>575507.78</v>
      </c>
      <c r="O78" s="4"/>
    </row>
    <row r="79" spans="1:16" ht="39" customHeight="1" outlineLevel="3" x14ac:dyDescent="0.25">
      <c r="A79" s="20" t="s">
        <v>197</v>
      </c>
      <c r="B79" s="14" t="s">
        <v>6</v>
      </c>
      <c r="C79" s="15" t="s">
        <v>152</v>
      </c>
      <c r="D79" s="15" t="s">
        <v>8</v>
      </c>
      <c r="E79" s="16" t="s">
        <v>153</v>
      </c>
      <c r="F79" s="17"/>
      <c r="G79" s="19">
        <v>5200</v>
      </c>
      <c r="H79" s="19">
        <v>0</v>
      </c>
      <c r="I79" s="19">
        <v>5200</v>
      </c>
      <c r="J79" s="19">
        <v>0</v>
      </c>
      <c r="K79" s="19">
        <v>5200</v>
      </c>
      <c r="L79" s="19">
        <v>0</v>
      </c>
      <c r="M79" s="18">
        <v>26171.78</v>
      </c>
      <c r="N79" s="18">
        <v>26171.78</v>
      </c>
      <c r="O79" s="2"/>
      <c r="P79" s="3"/>
    </row>
    <row r="80" spans="1:16" ht="49.5" outlineLevel="3" x14ac:dyDescent="0.25">
      <c r="A80" s="13" t="s">
        <v>154</v>
      </c>
      <c r="B80" s="14" t="s">
        <v>6</v>
      </c>
      <c r="C80" s="15" t="s">
        <v>155</v>
      </c>
      <c r="D80" s="15" t="s">
        <v>8</v>
      </c>
      <c r="E80" s="16" t="s">
        <v>153</v>
      </c>
      <c r="F80" s="17"/>
      <c r="G80" s="19">
        <v>172730</v>
      </c>
      <c r="H80" s="19">
        <v>0</v>
      </c>
      <c r="I80" s="19">
        <v>172730</v>
      </c>
      <c r="J80" s="19">
        <v>0</v>
      </c>
      <c r="K80" s="19">
        <v>172730</v>
      </c>
      <c r="L80" s="19">
        <v>0</v>
      </c>
      <c r="M80" s="18">
        <v>138184</v>
      </c>
      <c r="N80" s="18">
        <v>138184</v>
      </c>
      <c r="O80" s="2"/>
      <c r="P80" s="3"/>
    </row>
    <row r="81" spans="1:18" ht="69.599999999999994" customHeight="1" outlineLevel="3" x14ac:dyDescent="0.25">
      <c r="A81" s="13" t="s">
        <v>156</v>
      </c>
      <c r="B81" s="14" t="s">
        <v>6</v>
      </c>
      <c r="C81" s="15" t="s">
        <v>157</v>
      </c>
      <c r="D81" s="15" t="s">
        <v>8</v>
      </c>
      <c r="E81" s="16" t="s">
        <v>153</v>
      </c>
      <c r="F81" s="17"/>
      <c r="G81" s="19">
        <v>587360</v>
      </c>
      <c r="H81" s="19">
        <v>0</v>
      </c>
      <c r="I81" s="19">
        <v>587360</v>
      </c>
      <c r="J81" s="19">
        <v>0</v>
      </c>
      <c r="K81" s="19">
        <v>587360</v>
      </c>
      <c r="L81" s="19">
        <v>0</v>
      </c>
      <c r="M81" s="18">
        <v>374138</v>
      </c>
      <c r="N81" s="18">
        <v>411152</v>
      </c>
      <c r="O81" s="2"/>
    </row>
    <row r="82" spans="1:18" ht="57.6" customHeight="1" outlineLevel="2" x14ac:dyDescent="0.25">
      <c r="A82" s="13" t="s">
        <v>202</v>
      </c>
      <c r="B82" s="14" t="s">
        <v>6</v>
      </c>
      <c r="C82" s="15" t="s">
        <v>158</v>
      </c>
      <c r="D82" s="15" t="s">
        <v>8</v>
      </c>
      <c r="E82" s="16">
        <v>150</v>
      </c>
      <c r="F82" s="17"/>
      <c r="G82" s="18">
        <f t="shared" ref="G82:N82" si="23">G83+G84</f>
        <v>21006.88783</v>
      </c>
      <c r="H82" s="18">
        <f t="shared" si="23"/>
        <v>0</v>
      </c>
      <c r="I82" s="18">
        <f t="shared" si="23"/>
        <v>21006.88783</v>
      </c>
      <c r="J82" s="18">
        <f t="shared" si="23"/>
        <v>0</v>
      </c>
      <c r="K82" s="18">
        <f t="shared" si="23"/>
        <v>21006.88783</v>
      </c>
      <c r="L82" s="18">
        <f t="shared" si="23"/>
        <v>0</v>
      </c>
      <c r="M82" s="18">
        <f t="shared" si="23"/>
        <v>468429.81008000002</v>
      </c>
      <c r="N82" s="18">
        <f t="shared" si="23"/>
        <v>453596.46260000003</v>
      </c>
      <c r="O82" s="2"/>
    </row>
    <row r="83" spans="1:18" ht="33" outlineLevel="3" x14ac:dyDescent="0.25">
      <c r="A83" s="13" t="s">
        <v>196</v>
      </c>
      <c r="B83" s="14" t="s">
        <v>6</v>
      </c>
      <c r="C83" s="15" t="s">
        <v>159</v>
      </c>
      <c r="D83" s="15" t="s">
        <v>8</v>
      </c>
      <c r="E83" s="16" t="s">
        <v>153</v>
      </c>
      <c r="F83" s="17"/>
      <c r="G83" s="19">
        <v>10979.63783</v>
      </c>
      <c r="H83" s="19">
        <v>0</v>
      </c>
      <c r="I83" s="19">
        <v>10979.63783</v>
      </c>
      <c r="J83" s="19">
        <v>0</v>
      </c>
      <c r="K83" s="19">
        <v>10979.63783</v>
      </c>
      <c r="L83" s="19">
        <v>0</v>
      </c>
      <c r="M83" s="18">
        <v>10979.63783</v>
      </c>
      <c r="N83" s="18">
        <v>10979.63783</v>
      </c>
      <c r="O83" s="2"/>
    </row>
    <row r="84" spans="1:18" ht="16.5" outlineLevel="3" x14ac:dyDescent="0.25">
      <c r="A84" s="13" t="s">
        <v>183</v>
      </c>
      <c r="B84" s="14" t="s">
        <v>6</v>
      </c>
      <c r="C84" s="15" t="s">
        <v>160</v>
      </c>
      <c r="D84" s="15" t="s">
        <v>8</v>
      </c>
      <c r="E84" s="16" t="s">
        <v>153</v>
      </c>
      <c r="F84" s="17"/>
      <c r="G84" s="19">
        <v>10027.25</v>
      </c>
      <c r="H84" s="19">
        <v>0</v>
      </c>
      <c r="I84" s="19">
        <v>10027.25</v>
      </c>
      <c r="J84" s="19">
        <v>0</v>
      </c>
      <c r="K84" s="19">
        <v>10027.25</v>
      </c>
      <c r="L84" s="19">
        <v>0</v>
      </c>
      <c r="M84" s="18">
        <v>457450.17225</v>
      </c>
      <c r="N84" s="18">
        <v>442616.82477000001</v>
      </c>
      <c r="O84" s="4"/>
      <c r="P84" s="3"/>
    </row>
    <row r="85" spans="1:18" s="9" customFormat="1" ht="33" outlineLevel="2" x14ac:dyDescent="0.25">
      <c r="A85" s="20" t="s">
        <v>161</v>
      </c>
      <c r="B85" s="14" t="s">
        <v>6</v>
      </c>
      <c r="C85" s="21" t="s">
        <v>162</v>
      </c>
      <c r="D85" s="15" t="s">
        <v>8</v>
      </c>
      <c r="E85" s="22">
        <v>150</v>
      </c>
      <c r="F85" s="23"/>
      <c r="G85" s="19">
        <v>1076265.8</v>
      </c>
      <c r="H85" s="19">
        <v>0</v>
      </c>
      <c r="I85" s="19">
        <v>1076265.8</v>
      </c>
      <c r="J85" s="19">
        <v>0</v>
      </c>
      <c r="K85" s="19">
        <v>1076265.8</v>
      </c>
      <c r="L85" s="19">
        <v>0</v>
      </c>
      <c r="M85" s="18">
        <f>M86+M87+M88+M89+M90+M91+M92+M93+M94+M95</f>
        <v>1135908.3982699998</v>
      </c>
      <c r="N85" s="24">
        <f>N86+N87+N88+N89+N90+N91+N92+N93+N94+N95</f>
        <v>1125036.5768699995</v>
      </c>
      <c r="O85" s="10"/>
    </row>
    <row r="86" spans="1:18" ht="49.5" outlineLevel="3" x14ac:dyDescent="0.25">
      <c r="A86" s="13" t="s">
        <v>184</v>
      </c>
      <c r="B86" s="14" t="s">
        <v>6</v>
      </c>
      <c r="C86" s="15" t="s">
        <v>163</v>
      </c>
      <c r="D86" s="15" t="s">
        <v>8</v>
      </c>
      <c r="E86" s="16" t="s">
        <v>153</v>
      </c>
      <c r="F86" s="17"/>
      <c r="G86" s="19">
        <v>8091.1</v>
      </c>
      <c r="H86" s="19">
        <v>0</v>
      </c>
      <c r="I86" s="19">
        <v>8091.1</v>
      </c>
      <c r="J86" s="19">
        <v>0</v>
      </c>
      <c r="K86" s="19">
        <v>8091.1</v>
      </c>
      <c r="L86" s="19">
        <v>0</v>
      </c>
      <c r="M86" s="25">
        <v>8239.6</v>
      </c>
      <c r="N86" s="26">
        <v>8394.1</v>
      </c>
      <c r="O86" s="7"/>
      <c r="P86" s="5"/>
      <c r="Q86" s="5"/>
      <c r="R86" s="6"/>
    </row>
    <row r="87" spans="1:18" ht="49.5" outlineLevel="3" x14ac:dyDescent="0.25">
      <c r="A87" s="13" t="s">
        <v>189</v>
      </c>
      <c r="B87" s="14" t="s">
        <v>6</v>
      </c>
      <c r="C87" s="15" t="s">
        <v>164</v>
      </c>
      <c r="D87" s="15" t="s">
        <v>8</v>
      </c>
      <c r="E87" s="16" t="s">
        <v>153</v>
      </c>
      <c r="F87" s="17"/>
      <c r="G87" s="19">
        <v>2548</v>
      </c>
      <c r="H87" s="19">
        <v>0</v>
      </c>
      <c r="I87" s="19">
        <v>2548</v>
      </c>
      <c r="J87" s="19">
        <v>0</v>
      </c>
      <c r="K87" s="19">
        <v>2548</v>
      </c>
      <c r="L87" s="19">
        <v>0</v>
      </c>
      <c r="M87" s="18">
        <v>976593.7</v>
      </c>
      <c r="N87" s="27">
        <v>976630.7</v>
      </c>
      <c r="O87" s="4"/>
    </row>
    <row r="88" spans="1:18" ht="71.45" customHeight="1" outlineLevel="3" x14ac:dyDescent="0.25">
      <c r="A88" s="13" t="s">
        <v>185</v>
      </c>
      <c r="B88" s="14" t="s">
        <v>6</v>
      </c>
      <c r="C88" s="15" t="s">
        <v>165</v>
      </c>
      <c r="D88" s="15" t="s">
        <v>8</v>
      </c>
      <c r="E88" s="16" t="s">
        <v>153</v>
      </c>
      <c r="F88" s="17"/>
      <c r="G88" s="19">
        <v>64829</v>
      </c>
      <c r="H88" s="19">
        <v>0</v>
      </c>
      <c r="I88" s="19">
        <v>64829</v>
      </c>
      <c r="J88" s="19">
        <v>0</v>
      </c>
      <c r="K88" s="19">
        <v>64829</v>
      </c>
      <c r="L88" s="19">
        <v>0</v>
      </c>
      <c r="M88" s="18">
        <v>64829</v>
      </c>
      <c r="N88" s="18">
        <v>64829</v>
      </c>
      <c r="O88" s="2"/>
    </row>
    <row r="89" spans="1:18" ht="57.6" customHeight="1" outlineLevel="3" x14ac:dyDescent="0.25">
      <c r="A89" s="13" t="s">
        <v>190</v>
      </c>
      <c r="B89" s="14" t="s">
        <v>6</v>
      </c>
      <c r="C89" s="15" t="s">
        <v>166</v>
      </c>
      <c r="D89" s="15" t="s">
        <v>8</v>
      </c>
      <c r="E89" s="16" t="s">
        <v>153</v>
      </c>
      <c r="F89" s="17"/>
      <c r="G89" s="19">
        <v>4997</v>
      </c>
      <c r="H89" s="19">
        <v>0</v>
      </c>
      <c r="I89" s="19">
        <v>4997</v>
      </c>
      <c r="J89" s="19">
        <v>0</v>
      </c>
      <c r="K89" s="19">
        <v>4997</v>
      </c>
      <c r="L89" s="19">
        <v>0</v>
      </c>
      <c r="M89" s="18">
        <v>4997</v>
      </c>
      <c r="N89" s="18">
        <v>4997</v>
      </c>
      <c r="O89" s="2"/>
    </row>
    <row r="90" spans="1:18" ht="106.15" customHeight="1" outlineLevel="3" x14ac:dyDescent="0.25">
      <c r="A90" s="13" t="s">
        <v>186</v>
      </c>
      <c r="B90" s="14" t="s">
        <v>6</v>
      </c>
      <c r="C90" s="15" t="s">
        <v>167</v>
      </c>
      <c r="D90" s="15" t="s">
        <v>8</v>
      </c>
      <c r="E90" s="16" t="s">
        <v>153</v>
      </c>
      <c r="F90" s="17"/>
      <c r="G90" s="19">
        <v>14848</v>
      </c>
      <c r="H90" s="19">
        <v>0</v>
      </c>
      <c r="I90" s="19">
        <v>14848</v>
      </c>
      <c r="J90" s="19">
        <v>0</v>
      </c>
      <c r="K90" s="19">
        <v>14848</v>
      </c>
      <c r="L90" s="19">
        <v>0</v>
      </c>
      <c r="M90" s="18">
        <v>14848</v>
      </c>
      <c r="N90" s="18">
        <v>14848</v>
      </c>
      <c r="O90" s="2"/>
    </row>
    <row r="91" spans="1:18" ht="88.15" customHeight="1" outlineLevel="3" x14ac:dyDescent="0.25">
      <c r="A91" s="13" t="s">
        <v>187</v>
      </c>
      <c r="B91" s="14" t="s">
        <v>6</v>
      </c>
      <c r="C91" s="15" t="s">
        <v>168</v>
      </c>
      <c r="D91" s="15" t="s">
        <v>8</v>
      </c>
      <c r="E91" s="16" t="s">
        <v>153</v>
      </c>
      <c r="F91" s="17"/>
      <c r="G91" s="19">
        <v>12027.6</v>
      </c>
      <c r="H91" s="19">
        <v>0</v>
      </c>
      <c r="I91" s="19">
        <v>12027.6</v>
      </c>
      <c r="J91" s="19">
        <v>0</v>
      </c>
      <c r="K91" s="19">
        <v>12027.6</v>
      </c>
      <c r="L91" s="19">
        <v>0</v>
      </c>
      <c r="M91" s="18">
        <v>15905.2</v>
      </c>
      <c r="N91" s="18">
        <v>3331.02</v>
      </c>
      <c r="O91" s="2"/>
    </row>
    <row r="92" spans="1:18" ht="59.45" customHeight="1" outlineLevel="3" x14ac:dyDescent="0.25">
      <c r="A92" s="13" t="s">
        <v>188</v>
      </c>
      <c r="B92" s="14" t="s">
        <v>6</v>
      </c>
      <c r="C92" s="15" t="s">
        <v>169</v>
      </c>
      <c r="D92" s="15" t="s">
        <v>8</v>
      </c>
      <c r="E92" s="16" t="s">
        <v>153</v>
      </c>
      <c r="F92" s="17"/>
      <c r="G92" s="19">
        <v>11075.662</v>
      </c>
      <c r="H92" s="19">
        <v>0</v>
      </c>
      <c r="I92" s="19">
        <v>11075.662</v>
      </c>
      <c r="J92" s="19">
        <v>0</v>
      </c>
      <c r="K92" s="19">
        <v>11075.662</v>
      </c>
      <c r="L92" s="19">
        <v>0</v>
      </c>
      <c r="M92" s="18">
        <v>13320.0921</v>
      </c>
      <c r="N92" s="18">
        <v>14852.950699999999</v>
      </c>
      <c r="O92" s="2"/>
    </row>
    <row r="93" spans="1:18" ht="66" outlineLevel="3" x14ac:dyDescent="0.25">
      <c r="A93" s="13" t="s">
        <v>170</v>
      </c>
      <c r="B93" s="14" t="s">
        <v>6</v>
      </c>
      <c r="C93" s="15" t="s">
        <v>171</v>
      </c>
      <c r="D93" s="15" t="s">
        <v>8</v>
      </c>
      <c r="E93" s="16" t="s">
        <v>153</v>
      </c>
      <c r="F93" s="17"/>
      <c r="G93" s="19">
        <v>6.5</v>
      </c>
      <c r="H93" s="19">
        <v>0</v>
      </c>
      <c r="I93" s="19">
        <v>6.5</v>
      </c>
      <c r="J93" s="19">
        <v>0</v>
      </c>
      <c r="K93" s="19">
        <v>6.5</v>
      </c>
      <c r="L93" s="19">
        <v>0</v>
      </c>
      <c r="M93" s="18">
        <v>63.9</v>
      </c>
      <c r="N93" s="18">
        <v>13.9</v>
      </c>
      <c r="O93" s="2"/>
    </row>
    <row r="94" spans="1:18" ht="57" customHeight="1" outlineLevel="3" x14ac:dyDescent="0.25">
      <c r="A94" s="13" t="s">
        <v>195</v>
      </c>
      <c r="B94" s="14" t="s">
        <v>6</v>
      </c>
      <c r="C94" s="15" t="s">
        <v>172</v>
      </c>
      <c r="D94" s="15" t="s">
        <v>8</v>
      </c>
      <c r="E94" s="16" t="s">
        <v>153</v>
      </c>
      <c r="F94" s="17"/>
      <c r="G94" s="19">
        <v>2774</v>
      </c>
      <c r="H94" s="19">
        <v>0</v>
      </c>
      <c r="I94" s="19">
        <v>2774</v>
      </c>
      <c r="J94" s="19">
        <v>0</v>
      </c>
      <c r="K94" s="19">
        <v>2774</v>
      </c>
      <c r="L94" s="19">
        <v>0</v>
      </c>
      <c r="M94" s="18">
        <v>2962.97</v>
      </c>
      <c r="N94" s="18">
        <v>2990.97</v>
      </c>
      <c r="O94" s="4"/>
    </row>
    <row r="95" spans="1:18" ht="91.9" customHeight="1" outlineLevel="3" x14ac:dyDescent="0.25">
      <c r="A95" s="13" t="s">
        <v>173</v>
      </c>
      <c r="B95" s="14" t="s">
        <v>6</v>
      </c>
      <c r="C95" s="15" t="s">
        <v>174</v>
      </c>
      <c r="D95" s="15" t="s">
        <v>8</v>
      </c>
      <c r="E95" s="16" t="s">
        <v>153</v>
      </c>
      <c r="F95" s="17"/>
      <c r="G95" s="19">
        <v>34185.263160000002</v>
      </c>
      <c r="H95" s="19">
        <v>0</v>
      </c>
      <c r="I95" s="19">
        <v>34185.263160000002</v>
      </c>
      <c r="J95" s="19">
        <v>0</v>
      </c>
      <c r="K95" s="19">
        <v>34185.263160000002</v>
      </c>
      <c r="L95" s="19">
        <v>0</v>
      </c>
      <c r="M95" s="18">
        <v>34148.936170000001</v>
      </c>
      <c r="N95" s="18">
        <v>34148.936170000001</v>
      </c>
      <c r="O95" s="2"/>
    </row>
    <row r="96" spans="1:18" s="9" customFormat="1" ht="16.5" outlineLevel="2" x14ac:dyDescent="0.25">
      <c r="A96" s="20" t="s">
        <v>191</v>
      </c>
      <c r="B96" s="14" t="s">
        <v>6</v>
      </c>
      <c r="C96" s="21" t="s">
        <v>175</v>
      </c>
      <c r="D96" s="15" t="s">
        <v>8</v>
      </c>
      <c r="E96" s="22">
        <v>150</v>
      </c>
      <c r="F96" s="23"/>
      <c r="G96" s="18">
        <f t="shared" ref="G96:N96" si="24">G97+G98+G99</f>
        <v>49409.549899999998</v>
      </c>
      <c r="H96" s="18">
        <f t="shared" si="24"/>
        <v>0</v>
      </c>
      <c r="I96" s="18">
        <f t="shared" si="24"/>
        <v>49409.549899999998</v>
      </c>
      <c r="J96" s="18">
        <f t="shared" si="24"/>
        <v>0</v>
      </c>
      <c r="K96" s="18">
        <f t="shared" si="24"/>
        <v>49409.549899999998</v>
      </c>
      <c r="L96" s="18">
        <f t="shared" si="24"/>
        <v>0</v>
      </c>
      <c r="M96" s="18">
        <f t="shared" si="24"/>
        <v>49789.372880000003</v>
      </c>
      <c r="N96" s="18">
        <f t="shared" si="24"/>
        <v>49835.508040000001</v>
      </c>
      <c r="O96" s="8"/>
    </row>
    <row r="97" spans="1:15" ht="189" customHeight="1" outlineLevel="3" x14ac:dyDescent="0.25">
      <c r="A97" s="13" t="s">
        <v>176</v>
      </c>
      <c r="B97" s="14" t="s">
        <v>6</v>
      </c>
      <c r="C97" s="15" t="s">
        <v>177</v>
      </c>
      <c r="D97" s="15" t="s">
        <v>8</v>
      </c>
      <c r="E97" s="16" t="s">
        <v>153</v>
      </c>
      <c r="F97" s="17"/>
      <c r="G97" s="19">
        <v>749.952</v>
      </c>
      <c r="H97" s="19">
        <v>0</v>
      </c>
      <c r="I97" s="19">
        <v>749.952</v>
      </c>
      <c r="J97" s="19">
        <v>0</v>
      </c>
      <c r="K97" s="19">
        <v>749.952</v>
      </c>
      <c r="L97" s="19">
        <v>0</v>
      </c>
      <c r="M97" s="18">
        <v>749.952</v>
      </c>
      <c r="N97" s="18">
        <v>749.952</v>
      </c>
      <c r="O97" s="4"/>
    </row>
    <row r="98" spans="1:15" ht="108" customHeight="1" outlineLevel="3" x14ac:dyDescent="0.25">
      <c r="A98" s="13" t="s">
        <v>192</v>
      </c>
      <c r="B98" s="14" t="s">
        <v>6</v>
      </c>
      <c r="C98" s="15" t="s">
        <v>178</v>
      </c>
      <c r="D98" s="15" t="s">
        <v>8</v>
      </c>
      <c r="E98" s="16" t="s">
        <v>153</v>
      </c>
      <c r="F98" s="17"/>
      <c r="G98" s="19">
        <v>2537.5979000000002</v>
      </c>
      <c r="H98" s="19">
        <v>0</v>
      </c>
      <c r="I98" s="19">
        <v>2537.5979000000002</v>
      </c>
      <c r="J98" s="19">
        <v>0</v>
      </c>
      <c r="K98" s="19">
        <v>2537.5979000000002</v>
      </c>
      <c r="L98" s="19">
        <v>0</v>
      </c>
      <c r="M98" s="18">
        <v>2917.4208800000001</v>
      </c>
      <c r="N98" s="18">
        <v>2963.5560399999999</v>
      </c>
      <c r="O98" s="2"/>
    </row>
    <row r="99" spans="1:15" ht="89.45" customHeight="1" outlineLevel="3" x14ac:dyDescent="0.25">
      <c r="A99" s="13" t="s">
        <v>193</v>
      </c>
      <c r="B99" s="14" t="s">
        <v>6</v>
      </c>
      <c r="C99" s="15" t="s">
        <v>179</v>
      </c>
      <c r="D99" s="15" t="s">
        <v>8</v>
      </c>
      <c r="E99" s="16" t="s">
        <v>153</v>
      </c>
      <c r="F99" s="17"/>
      <c r="G99" s="19">
        <v>46122</v>
      </c>
      <c r="H99" s="19">
        <v>0</v>
      </c>
      <c r="I99" s="19">
        <v>46122</v>
      </c>
      <c r="J99" s="19">
        <v>0</v>
      </c>
      <c r="K99" s="19">
        <v>46122</v>
      </c>
      <c r="L99" s="19">
        <v>0</v>
      </c>
      <c r="M99" s="18">
        <v>46122</v>
      </c>
      <c r="N99" s="18">
        <v>46122</v>
      </c>
      <c r="O99" s="2"/>
    </row>
    <row r="100" spans="1:15" ht="21.75" customHeight="1" x14ac:dyDescent="0.25">
      <c r="A100" s="39" t="s">
        <v>180</v>
      </c>
      <c r="B100" s="39"/>
      <c r="C100" s="39"/>
      <c r="D100" s="39"/>
      <c r="E100" s="39"/>
      <c r="F100" s="28"/>
      <c r="G100" s="29" t="e">
        <f t="shared" ref="G100:N100" si="25">G76+G7</f>
        <v>#REF!</v>
      </c>
      <c r="H100" s="29" t="e">
        <f t="shared" si="25"/>
        <v>#REF!</v>
      </c>
      <c r="I100" s="29" t="e">
        <f t="shared" si="25"/>
        <v>#REF!</v>
      </c>
      <c r="J100" s="29" t="e">
        <f t="shared" si="25"/>
        <v>#REF!</v>
      </c>
      <c r="K100" s="29" t="e">
        <f t="shared" si="25"/>
        <v>#REF!</v>
      </c>
      <c r="L100" s="29" t="e">
        <f t="shared" si="25"/>
        <v>#REF!</v>
      </c>
      <c r="M100" s="30">
        <f t="shared" si="25"/>
        <v>3041109.1090000002</v>
      </c>
      <c r="N100" s="30">
        <f t="shared" si="25"/>
        <v>3091821.0704600001</v>
      </c>
      <c r="O100" s="4"/>
    </row>
    <row r="101" spans="1:15" ht="12.95" customHeight="1" x14ac:dyDescent="0.25">
      <c r="A101" s="31"/>
      <c r="B101" s="31"/>
      <c r="C101" s="31"/>
      <c r="D101" s="31"/>
      <c r="E101" s="31"/>
      <c r="F101" s="31"/>
      <c r="G101" s="31"/>
      <c r="H101" s="31"/>
      <c r="I101" s="31"/>
      <c r="J101" s="31"/>
      <c r="K101" s="31"/>
      <c r="L101" s="31"/>
      <c r="M101" s="31"/>
      <c r="N101" s="31"/>
      <c r="O101" s="2"/>
    </row>
    <row r="102" spans="1:15" ht="127.7" customHeight="1" x14ac:dyDescent="0.25">
      <c r="A102" s="36"/>
      <c r="B102" s="36"/>
      <c r="C102" s="36"/>
      <c r="D102" s="36"/>
      <c r="E102" s="36"/>
      <c r="F102" s="36"/>
      <c r="G102" s="36"/>
      <c r="H102" s="36"/>
      <c r="I102" s="36"/>
      <c r="J102" s="36"/>
      <c r="K102" s="36"/>
      <c r="L102" s="36"/>
      <c r="M102" s="36"/>
      <c r="N102" s="36"/>
      <c r="O102" s="2"/>
    </row>
  </sheetData>
  <mergeCells count="8">
    <mergeCell ref="A3:N3"/>
    <mergeCell ref="E1:R1"/>
    <mergeCell ref="E2:S2"/>
    <mergeCell ref="A102:N102"/>
    <mergeCell ref="A4:N4"/>
    <mergeCell ref="A5:N5"/>
    <mergeCell ref="B6:E6"/>
    <mergeCell ref="A100:E100"/>
  </mergeCells>
  <pageMargins left="0.78740157480314965" right="0.39370078740157483" top="0.51181102362204722" bottom="0.19685039370078741" header="0.39370078740157483" footer="0.51181102362204722"/>
  <pageSetup paperSize="9" scale="53" firstPageNumber="10" fitToHeight="20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INC&lt;/Code&gt;&#10;  &lt;ObjectCode&gt;SQUERY_ROSP_INC&lt;/ObjectCode&gt;&#10;  &lt;DocName&gt;Вариант (новый от 19.06.2024 14_03_39)(План (доходы))&lt;/DocName&gt;&#10;  &lt;VariantName&gt;Вариант (новый от 19.06.2024 14:03:39)&lt;/VariantName&gt;&#10;  &lt;VariantLink&gt;48917245&lt;/VariantLink&gt;&#10;  &lt;ReportCode&gt;36470300908844E2BC74CFB040DFB6&lt;/ReportCode&gt;&#10;  &lt;SvodReportLink xsi:nil=&quot;true&quot; /&gt;&#10;  &lt;ReportLink&gt;126922&lt;/ReportLink&gt;&#10;&lt;/ShortPrimaryServiceReportArguments&gt;"/>
  </Parameters>
</MailMerge>
</file>

<file path=customXml/itemProps1.xml><?xml version="1.0" encoding="utf-8"?>
<ds:datastoreItem xmlns:ds="http://schemas.openxmlformats.org/officeDocument/2006/customXml" ds:itemID="{CA132FDC-7E41-4F20-9691-50E958AB85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Елизавета Ю. Пузанова</dc:creator>
  <cp:lastModifiedBy>Дума Вилючинск</cp:lastModifiedBy>
  <cp:lastPrinted>2025-02-16T23:23:32Z</cp:lastPrinted>
  <dcterms:created xsi:type="dcterms:W3CDTF">2025-02-12T00:30:44Z</dcterms:created>
  <dcterms:modified xsi:type="dcterms:W3CDTF">2025-02-19T03:27:27Z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19.06.2024 14_03_39)(План (доходы))</vt:lpwstr>
  </property>
  <property fmtid="{D5CDD505-2E9C-101B-9397-08002B2CF9AE}" pid="3" name="Название отчета">
    <vt:lpwstr>Вариант (новый от 19.06.2024 14_03_39)(2).xlsx</vt:lpwstr>
  </property>
  <property fmtid="{D5CDD505-2E9C-101B-9397-08002B2CF9AE}" pid="4" name="Версия клиента">
    <vt:lpwstr>24.2.311.129 (.NET 4.7.2)</vt:lpwstr>
  </property>
  <property fmtid="{D5CDD505-2E9C-101B-9397-08002B2CF9AE}" pid="5" name="Версия базы">
    <vt:lpwstr>24.2.6240.1830742</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puzanova</vt:lpwstr>
  </property>
  <property fmtid="{D5CDD505-2E9C-101B-9397-08002B2CF9AE}" pid="10" name="Шаблон">
    <vt:lpwstr>sqr_rosp_inc2021.xlt</vt:lpwstr>
  </property>
  <property fmtid="{D5CDD505-2E9C-101B-9397-08002B2CF9AE}" pid="11" name="Локальная база">
    <vt:lpwstr>не используется</vt:lpwstr>
  </property>
</Properties>
</file>